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C:\Users\StLawrence\Downloads\"/>
    </mc:Choice>
  </mc:AlternateContent>
  <xr:revisionPtr revIDLastSave="0" documentId="8_{F104E721-E664-49FD-AAD8-F2B2B6D598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alance Sheet" sheetId="1" r:id="rId1"/>
  </sheets>
  <definedNames>
    <definedName name="_xlnm.Print_Area" localSheetId="0">'Balance Sheet'!$C$1:$K$113</definedName>
    <definedName name="_xlnm.Print_Titles" localSheetId="0">'Balance Sheet'!$9:$10</definedName>
  </definedNames>
  <calcPr calcId="191029" iterate="1" iterateCount="1000" iterateDelta="0.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10" i="1" l="1"/>
  <c r="K110" i="1" s="1"/>
  <c r="F110" i="1"/>
  <c r="I110" i="1" s="1"/>
  <c r="H109" i="1"/>
  <c r="H111" i="1" s="1"/>
  <c r="F109" i="1"/>
  <c r="F111" i="1" s="1"/>
  <c r="I104" i="1"/>
  <c r="K104" i="1" s="1"/>
  <c r="H94" i="1"/>
  <c r="K94" i="1" s="1"/>
  <c r="F94" i="1"/>
  <c r="I94" i="1" s="1"/>
  <c r="H88" i="1"/>
  <c r="K88" i="1" s="1"/>
  <c r="F88" i="1"/>
  <c r="I88" i="1" s="1"/>
  <c r="H86" i="1"/>
  <c r="K86" i="1" s="1"/>
  <c r="F86" i="1"/>
  <c r="I86" i="1" s="1"/>
  <c r="H83" i="1"/>
  <c r="K83" i="1" s="1"/>
  <c r="F83" i="1"/>
  <c r="I83" i="1" s="1"/>
  <c r="K79" i="1"/>
  <c r="I79" i="1"/>
  <c r="K78" i="1"/>
  <c r="I78" i="1"/>
  <c r="H77" i="1"/>
  <c r="H98" i="1" s="1"/>
  <c r="F77" i="1"/>
  <c r="F98" i="1" s="1"/>
  <c r="K67" i="1"/>
  <c r="I67" i="1"/>
  <c r="H65" i="1"/>
  <c r="K65" i="1" s="1"/>
  <c r="F65" i="1"/>
  <c r="I65" i="1" s="1"/>
  <c r="I63" i="1"/>
  <c r="K63" i="1" s="1"/>
  <c r="K58" i="1"/>
  <c r="I58" i="1"/>
  <c r="H42" i="1"/>
  <c r="K42" i="1" s="1"/>
  <c r="F42" i="1"/>
  <c r="I42" i="1" s="1"/>
  <c r="K37" i="1"/>
  <c r="I37" i="1"/>
  <c r="K36" i="1"/>
  <c r="I36" i="1"/>
  <c r="K35" i="1"/>
  <c r="I35" i="1"/>
  <c r="H34" i="1"/>
  <c r="K34" i="1" s="1"/>
  <c r="F34" i="1"/>
  <c r="I34" i="1" s="1"/>
  <c r="K33" i="1"/>
  <c r="I33" i="1"/>
  <c r="K32" i="1"/>
  <c r="I32" i="1"/>
  <c r="K31" i="1"/>
  <c r="I31" i="1"/>
  <c r="K28" i="1"/>
  <c r="I28" i="1"/>
  <c r="K27" i="1"/>
  <c r="I27" i="1"/>
  <c r="K26" i="1"/>
  <c r="I26" i="1"/>
  <c r="K25" i="1"/>
  <c r="I25" i="1"/>
  <c r="K24" i="1"/>
  <c r="I24" i="1"/>
  <c r="K23" i="1"/>
  <c r="I23" i="1"/>
  <c r="K22" i="1"/>
  <c r="I22" i="1"/>
  <c r="K11" i="1"/>
  <c r="I11" i="1"/>
  <c r="C1" i="1"/>
  <c r="K115" i="1" l="1"/>
  <c r="I77" i="1"/>
  <c r="I98" i="1" s="1"/>
  <c r="I109" i="1"/>
  <c r="I111" i="1" s="1"/>
  <c r="K109" i="1"/>
  <c r="K111" i="1" s="1"/>
  <c r="K77" i="1"/>
  <c r="K98" i="1" s="1"/>
  <c r="K113" i="1" s="1"/>
  <c r="I113" i="1" l="1"/>
  <c r="I115" i="1" s="1"/>
</calcChain>
</file>

<file path=xl/sharedStrings.xml><?xml version="1.0" encoding="utf-8"?>
<sst xmlns="http://schemas.openxmlformats.org/spreadsheetml/2006/main" count="104" uniqueCount="89">
  <si>
    <t xml:space="preserve">4009 - Saint Lawrence Parish, Shelton </t>
  </si>
  <si>
    <t>Statement of Financial Position - Unaudited</t>
  </si>
  <si>
    <t>Jun 2025</t>
  </si>
  <si>
    <t>Jun 2024</t>
  </si>
  <si>
    <t>ASSETS</t>
  </si>
  <si>
    <t xml:space="preserve">  Current Assets</t>
  </si>
  <si>
    <t xml:space="preserve">    Checking/Savings</t>
  </si>
  <si>
    <t/>
  </si>
  <si>
    <t xml:space="preserve">      Unmapped</t>
  </si>
  <si>
    <t xml:space="preserve">      1000 · CASH</t>
  </si>
  <si>
    <t xml:space="preserve">        1003 · Third Checking Account - permission required</t>
  </si>
  <si>
    <t xml:space="preserve">        1004 · Bingo Checking Account (Legally mandated)</t>
  </si>
  <si>
    <t xml:space="preserve">        1005 · Sealed Ticket Account (Legally mandated)</t>
  </si>
  <si>
    <t xml:space="preserve">      Total 1000 · CASH</t>
  </si>
  <si>
    <t>Cash</t>
  </si>
  <si>
    <t xml:space="preserve">    Total Checking/Savings</t>
  </si>
  <si>
    <t xml:space="preserve">    Accounts Receivable</t>
  </si>
  <si>
    <t xml:space="preserve">      1100 · RECEIVABLES</t>
  </si>
  <si>
    <t xml:space="preserve">        1101 · Accounts Receivable</t>
  </si>
  <si>
    <t xml:space="preserve">        1103 · Pledges Receivable</t>
  </si>
  <si>
    <t xml:space="preserve">      Total 1100 · RECEIVABLES</t>
  </si>
  <si>
    <t xml:space="preserve">    Total Accounts Receivable</t>
  </si>
  <si>
    <t>Receivables</t>
  </si>
  <si>
    <t xml:space="preserve">    Other Current Assets</t>
  </si>
  <si>
    <t xml:space="preserve">      1200 · OTHER ASSETS</t>
  </si>
  <si>
    <t xml:space="preserve">        Unmapped Other Current Assets</t>
  </si>
  <si>
    <t xml:space="preserve">      Total 1200 · OTHER ASSETS</t>
  </si>
  <si>
    <t xml:space="preserve"> </t>
  </si>
  <si>
    <t xml:space="preserve">    Total Other Current Assets</t>
  </si>
  <si>
    <t>Prepaid Expenses</t>
  </si>
  <si>
    <t xml:space="preserve">  Fixed Assets</t>
  </si>
  <si>
    <t xml:space="preserve">    Unmapped</t>
  </si>
  <si>
    <t xml:space="preserve">    1300 · PROPERTY &amp; EQUIPMENT</t>
  </si>
  <si>
    <t xml:space="preserve">      1302 · Land Improvements</t>
  </si>
  <si>
    <t xml:space="preserve">      1303 · Buildings</t>
  </si>
  <si>
    <t xml:space="preserve">      1305 · Furniture &amp; Fixtures</t>
  </si>
  <si>
    <t xml:space="preserve">      1308 · Equipment</t>
  </si>
  <si>
    <t xml:space="preserve">      1310 · Automobile and Trucks</t>
  </si>
  <si>
    <t xml:space="preserve">      1312 · Leasehold Improvements</t>
  </si>
  <si>
    <t xml:space="preserve">      1325 · Accum Deprec-Furniture &amp; Fixtures</t>
  </si>
  <si>
    <t xml:space="preserve">      1328 · Accum Deprec-Equipment</t>
  </si>
  <si>
    <t xml:space="preserve">    Total 1300 · PROPERTY &amp; EQUIPMENT</t>
  </si>
  <si>
    <t xml:space="preserve">  Total Fixed Assets</t>
  </si>
  <si>
    <t>Property, Buildings &amp; Equipment, Net</t>
  </si>
  <si>
    <t>Investments</t>
  </si>
  <si>
    <t>%%accounts|collapsedHideAccounts%%</t>
  </si>
  <si>
    <t>Total Other Assets</t>
  </si>
  <si>
    <t>TOTAL ASSETS</t>
  </si>
  <si>
    <t>Total Assets</t>
  </si>
  <si>
    <t>LIABILITIES &amp; NET ASSETS</t>
  </si>
  <si>
    <t>LIABILITIES &amp; EQUITY</t>
  </si>
  <si>
    <t xml:space="preserve">  Liabilities</t>
  </si>
  <si>
    <t xml:space="preserve">        2000 · ACCOUNTS PAYABLE</t>
  </si>
  <si>
    <t xml:space="preserve">      Total Accounts Payable</t>
  </si>
  <si>
    <t>2030 · CREDIT CARDS</t>
  </si>
  <si>
    <t>Total 2030 · CREDIT CARDS</t>
  </si>
  <si>
    <t>Accounts Payables to Vendors &amp; Others</t>
  </si>
  <si>
    <t>2010 · Payables to Diocesan Entities</t>
  </si>
  <si>
    <t>Due to Diocese</t>
  </si>
  <si>
    <t xml:space="preserve">        Total 2050 · SPECIAL COLLECTIONS</t>
  </si>
  <si>
    <t>Special Collections</t>
  </si>
  <si>
    <t>2100 · OTHER ACCRUED EXPENSES</t>
  </si>
  <si>
    <t>Total 2100 · OTHER ACCRUED EXPENSES</t>
  </si>
  <si>
    <t>Other Accrued Expenses</t>
  </si>
  <si>
    <t>2200 · PAYROLL LIABILITIES</t>
  </si>
  <si>
    <t>Total 2200 · PAYROLL LIABILITIES</t>
  </si>
  <si>
    <t>Payroll Liabilities</t>
  </si>
  <si>
    <t>Total 2400 · DEFERRED REVENUE</t>
  </si>
  <si>
    <t>Deferred Religious Ed Fees, Tuition, Other</t>
  </si>
  <si>
    <t>2300 · LOANS PAYABLE</t>
  </si>
  <si>
    <t>Total 2300 · LOANS PAYABLE</t>
  </si>
  <si>
    <t>2300 · LOANS PAYABLE LONG TERM</t>
  </si>
  <si>
    <t>Total 2300 · LOANS PAYABLE LONG TERM</t>
  </si>
  <si>
    <t>Unmapped Current Liabilities</t>
  </si>
  <si>
    <t>Loans Payable</t>
  </si>
  <si>
    <t xml:space="preserve">  Total Liabilities</t>
  </si>
  <si>
    <t xml:space="preserve">  Net Assets</t>
  </si>
  <si>
    <t xml:space="preserve">    3000 · NET ASSETS</t>
  </si>
  <si>
    <t>3001 · Opening Bal Equity</t>
  </si>
  <si>
    <t xml:space="preserve">      3002 · Retained Earnings</t>
  </si>
  <si>
    <t xml:space="preserve">      3003 · Unrestricted</t>
  </si>
  <si>
    <t xml:space="preserve">      3004 · Temporarily Restricted</t>
  </si>
  <si>
    <t>3005 · Permanently Restricted Balance</t>
  </si>
  <si>
    <t>Unmapped Equity</t>
  </si>
  <si>
    <t xml:space="preserve">    NET INCOME</t>
  </si>
  <si>
    <t>Without Donor Restrictions</t>
  </si>
  <si>
    <t>With Donor Restrictions</t>
  </si>
  <si>
    <t>Total Net Assets</t>
  </si>
  <si>
    <t>Total Liabilities &amp; Net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</si>
</sst>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mmmm\ dd\,\ yyyy"/>
    <numFmt numFmtId="165" formatCode="_(* #,##0_);_(* \(#,##0\);_(* &quot;-&quot;?_);_(@_)"/>
    <numFmt numFmtId="166" formatCode="_(* #,##0_);_(* \(#,##0\);_(* &quot;-&quot;??_);_(@_)"/>
    <numFmt numFmtId="167" formatCode="#,###;\(#,###\);;@"/>
    <numFmt numFmtId="168" formatCode="\ #,##0;\ \(#,##0\);\ &quot;-&quot;;@"/>
    <numFmt numFmtId="169" formatCode="_(&quot;$&quot;* #,##0_);_(&quot;$&quot;* \(#,##0\);_(&quot;$&quot;* &quot;-&quot;??_);_(@_)"/>
    <numFmt numFmtId="170" formatCode="[$-F800]dddd\,\ mmmm\ dd\,\ yyyy"/>
    <numFmt numFmtId="173" formatCode="[$-409]mmmm\ d\,\ yyyy;@"/>
  </numFmts>
  <fonts count="21" x14ac:knownFonts="1">
    <font>
      <sz val="11"/>
      <color theme="1"/>
      <name val="Calibri"/>
      <scheme val="minor"/>
    </font>
    <font>
      <sz val="11"/>
      <color rgb="FF000000"/>
      <name val="Calibri"/>
    </font>
    <font>
      <sz val="10"/>
      <color rgb="FF000000"/>
      <name val="Segoe UI"/>
    </font>
    <font>
      <sz val="12"/>
      <color rgb="FF000000"/>
      <name val="Arial"/>
    </font>
    <font>
      <sz val="13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sz val="9"/>
      <color rgb="FF000000"/>
      <name val="Calibri"/>
    </font>
    <font>
      <b/>
      <sz val="9"/>
      <color rgb="FF000000"/>
      <name val="Arial"/>
    </font>
    <font>
      <b/>
      <sz val="9"/>
      <color rgb="FFFF0000"/>
      <name val="Arial"/>
    </font>
    <font>
      <sz val="9"/>
      <color rgb="FFFF0000"/>
      <name val="Arial"/>
    </font>
    <font>
      <b/>
      <sz val="9"/>
      <color rgb="FFFFFFFF"/>
      <name val="Arial"/>
    </font>
    <font>
      <sz val="11"/>
      <color rgb="FFFF0000"/>
      <name val="Calibri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FFFFFF"/>
      <name val="Arial"/>
    </font>
    <font>
      <sz val="9"/>
      <color theme="1"/>
      <name val="Calibri"/>
    </font>
    <font>
      <sz val="11"/>
      <color rgb="FF000000"/>
      <name val="Calibri"/>
      <scheme val="minor"/>
    </font>
    <font>
      <b/>
      <sz val="12"/>
      <color theme="1"/>
      <name val="Arial"/>
    </font>
    <font>
      <sz val="11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366AB3"/>
      </patternFill>
    </fill>
    <fill>
      <patternFill patternType="solid">
        <fgColor rgb="FFD8D8D8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51">
    <xf numFmtId="0" fontId="0" fillId="0" borderId="1"/>
    <xf numFmtId="0" fontId="1" fillId="2" borderId="1"/>
    <xf numFmtId="0" fontId="2" fillId="2" borderId="1"/>
    <xf numFmtId="0" fontId="3" fillId="2" borderId="1"/>
    <xf numFmtId="0" fontId="4" fillId="2" borderId="1"/>
    <xf numFmtId="0" fontId="5" fillId="2" borderId="1"/>
    <xf numFmtId="0" fontId="6" fillId="0" borderId="1"/>
    <xf numFmtId="0" fontId="7" fillId="0" borderId="1"/>
    <xf numFmtId="0" fontId="8" fillId="2" borderId="1"/>
    <xf numFmtId="0" fontId="9" fillId="2" borderId="1"/>
    <xf numFmtId="0" fontId="10" fillId="2" borderId="1"/>
    <xf numFmtId="0" fontId="11" fillId="3" borderId="1"/>
    <xf numFmtId="0" fontId="12" fillId="2" borderId="1"/>
    <xf numFmtId="0" fontId="13" fillId="2" borderId="1">
      <alignment horizontal="center" vertical="center"/>
    </xf>
    <xf numFmtId="164" fontId="13" fillId="2" borderId="1">
      <alignment vertical="center"/>
    </xf>
    <xf numFmtId="164" fontId="13" fillId="2" borderId="1">
      <alignment horizontal="center" vertical="center"/>
    </xf>
    <xf numFmtId="0" fontId="1" fillId="2" borderId="1">
      <alignment horizontal="center"/>
    </xf>
    <xf numFmtId="0" fontId="3" fillId="3" borderId="1">
      <alignment horizontal="center"/>
    </xf>
    <xf numFmtId="0" fontId="3" fillId="2" borderId="1">
      <alignment horizontal="center"/>
    </xf>
    <xf numFmtId="0" fontId="14" fillId="2" borderId="1"/>
    <xf numFmtId="0" fontId="15" fillId="2" borderId="1"/>
    <xf numFmtId="0" fontId="16" fillId="3" borderId="1"/>
    <xf numFmtId="0" fontId="15" fillId="4" borderId="1"/>
    <xf numFmtId="0" fontId="7" fillId="2" borderId="1"/>
    <xf numFmtId="0" fontId="14" fillId="4" borderId="1"/>
    <xf numFmtId="49" fontId="8" fillId="2" borderId="2">
      <alignment horizontal="right" vertical="center" wrapText="1"/>
    </xf>
    <xf numFmtId="165" fontId="1" fillId="2" borderId="1"/>
    <xf numFmtId="166" fontId="15" fillId="2" borderId="1">
      <alignment horizontal="right"/>
    </xf>
    <xf numFmtId="37" fontId="15" fillId="2" borderId="1">
      <alignment horizontal="right"/>
    </xf>
    <xf numFmtId="37" fontId="14" fillId="2" borderId="1">
      <alignment horizontal="right"/>
    </xf>
    <xf numFmtId="37" fontId="16" fillId="3" borderId="1">
      <alignment horizontal="right"/>
    </xf>
    <xf numFmtId="167" fontId="1" fillId="2" borderId="1"/>
    <xf numFmtId="37" fontId="14" fillId="2" borderId="3">
      <alignment horizontal="right"/>
    </xf>
    <xf numFmtId="37" fontId="15" fillId="4" borderId="1">
      <alignment horizontal="right"/>
    </xf>
    <xf numFmtId="37" fontId="15" fillId="2" borderId="1"/>
    <xf numFmtId="0" fontId="13" fillId="2" borderId="1">
      <alignment horizontal="center"/>
    </xf>
    <xf numFmtId="0" fontId="2" fillId="3" borderId="1">
      <alignment horizontal="center"/>
    </xf>
    <xf numFmtId="0" fontId="8" fillId="2" borderId="2">
      <alignment horizontal="center" vertical="center"/>
    </xf>
    <xf numFmtId="165" fontId="15" fillId="2" borderId="1"/>
    <xf numFmtId="168" fontId="15" fillId="2" borderId="1">
      <alignment horizontal="right" vertical="top"/>
    </xf>
    <xf numFmtId="169" fontId="16" fillId="3" borderId="1">
      <alignment horizontal="right" vertical="top"/>
    </xf>
    <xf numFmtId="168" fontId="14" fillId="2" borderId="3">
      <alignment horizontal="right" vertical="top"/>
    </xf>
    <xf numFmtId="169" fontId="14" fillId="4" borderId="3">
      <alignment horizontal="right" vertical="top"/>
    </xf>
    <xf numFmtId="0" fontId="8" fillId="2" borderId="1">
      <alignment horizontal="center" vertical="center"/>
    </xf>
    <xf numFmtId="168" fontId="16" fillId="3" borderId="1">
      <alignment horizontal="right" vertical="top"/>
    </xf>
    <xf numFmtId="168" fontId="15" fillId="4" borderId="1">
      <alignment horizontal="right" vertical="top"/>
    </xf>
    <xf numFmtId="166" fontId="15" fillId="2" borderId="1"/>
    <xf numFmtId="0" fontId="20" fillId="0" borderId="1"/>
    <xf numFmtId="0" fontId="17" fillId="0" borderId="1"/>
    <xf numFmtId="0" fontId="18" fillId="0" borderId="1"/>
    <xf numFmtId="0" fontId="19" fillId="0" borderId="1">
      <alignment horizontal="center" vertical="center"/>
    </xf>
  </cellStyleXfs>
  <cellXfs count="58">
    <xf numFmtId="0" fontId="0" fillId="0" borderId="1" xfId="0"/>
    <xf numFmtId="0" fontId="1" fillId="2" borderId="1" xfId="1"/>
    <xf numFmtId="0" fontId="2" fillId="2" borderId="1" xfId="2"/>
    <xf numFmtId="0" fontId="3" fillId="3" borderId="1" xfId="17">
      <alignment horizontal="center"/>
    </xf>
    <xf numFmtId="0" fontId="2" fillId="3" borderId="1" xfId="36">
      <alignment horizontal="center"/>
    </xf>
    <xf numFmtId="0" fontId="3" fillId="2" borderId="1" xfId="3"/>
    <xf numFmtId="0" fontId="20" fillId="0" borderId="1" xfId="47"/>
    <xf numFmtId="49" fontId="8" fillId="2" borderId="2" xfId="25">
      <alignment horizontal="right" vertical="center" wrapText="1"/>
    </xf>
    <xf numFmtId="0" fontId="8" fillId="2" borderId="2" xfId="37">
      <alignment horizontal="center" vertical="center"/>
    </xf>
    <xf numFmtId="0" fontId="8" fillId="2" borderId="1" xfId="43">
      <alignment horizontal="center" vertical="center"/>
    </xf>
    <xf numFmtId="165" fontId="1" fillId="2" borderId="1" xfId="26"/>
    <xf numFmtId="0" fontId="17" fillId="0" borderId="1" xfId="0" applyFont="1"/>
    <xf numFmtId="0" fontId="5" fillId="2" borderId="1" xfId="5"/>
    <xf numFmtId="0" fontId="8" fillId="2" borderId="1" xfId="8"/>
    <xf numFmtId="0" fontId="14" fillId="2" borderId="1" xfId="19"/>
    <xf numFmtId="0" fontId="7" fillId="2" borderId="1" xfId="23"/>
    <xf numFmtId="0" fontId="15" fillId="2" borderId="1" xfId="20"/>
    <xf numFmtId="166" fontId="15" fillId="2" borderId="1" xfId="27">
      <alignment horizontal="right"/>
    </xf>
    <xf numFmtId="165" fontId="15" fillId="2" borderId="1" xfId="38"/>
    <xf numFmtId="0" fontId="9" fillId="2" borderId="1" xfId="9"/>
    <xf numFmtId="166" fontId="15" fillId="2" borderId="1" xfId="46"/>
    <xf numFmtId="0" fontId="6" fillId="0" borderId="1" xfId="6"/>
    <xf numFmtId="0" fontId="10" fillId="2" borderId="1" xfId="10"/>
    <xf numFmtId="37" fontId="15" fillId="2" borderId="1" xfId="28">
      <alignment horizontal="right"/>
    </xf>
    <xf numFmtId="168" fontId="15" fillId="2" borderId="1" xfId="39">
      <alignment horizontal="right" vertical="top"/>
    </xf>
    <xf numFmtId="37" fontId="14" fillId="2" borderId="1" xfId="29">
      <alignment horizontal="right"/>
    </xf>
    <xf numFmtId="167" fontId="1" fillId="2" borderId="1" xfId="31"/>
    <xf numFmtId="0" fontId="19" fillId="0" borderId="1" xfId="50">
      <alignment horizontal="center" vertical="center"/>
    </xf>
    <xf numFmtId="0" fontId="11" fillId="3" borderId="1" xfId="11"/>
    <xf numFmtId="0" fontId="16" fillId="3" borderId="1" xfId="21"/>
    <xf numFmtId="37" fontId="16" fillId="3" borderId="1" xfId="30">
      <alignment horizontal="right"/>
    </xf>
    <xf numFmtId="169" fontId="16" fillId="3" borderId="1" xfId="40">
      <alignment horizontal="right" vertical="top"/>
    </xf>
    <xf numFmtId="168" fontId="16" fillId="3" borderId="1" xfId="44">
      <alignment horizontal="right" vertical="top"/>
    </xf>
    <xf numFmtId="0" fontId="18" fillId="0" borderId="1" xfId="0" applyFont="1"/>
    <xf numFmtId="0" fontId="12" fillId="2" borderId="1" xfId="12"/>
    <xf numFmtId="0" fontId="17" fillId="0" borderId="1" xfId="48"/>
    <xf numFmtId="37" fontId="14" fillId="2" borderId="3" xfId="32">
      <alignment horizontal="right"/>
    </xf>
    <xf numFmtId="168" fontId="14" fillId="2" borderId="3" xfId="41">
      <alignment horizontal="right" vertical="top"/>
    </xf>
    <xf numFmtId="0" fontId="15" fillId="4" borderId="1" xfId="22"/>
    <xf numFmtId="0" fontId="14" fillId="4" borderId="1" xfId="24"/>
    <xf numFmtId="37" fontId="15" fillId="4" borderId="1" xfId="33">
      <alignment horizontal="right"/>
    </xf>
    <xf numFmtId="169" fontId="14" fillId="4" borderId="3" xfId="42">
      <alignment horizontal="right" vertical="top"/>
    </xf>
    <xf numFmtId="168" fontId="15" fillId="4" borderId="1" xfId="45">
      <alignment horizontal="right" vertical="top"/>
    </xf>
    <xf numFmtId="37" fontId="15" fillId="2" borderId="1" xfId="34"/>
    <xf numFmtId="0" fontId="7" fillId="0" borderId="1" xfId="0" applyFont="1"/>
    <xf numFmtId="0" fontId="13" fillId="2" borderId="1" xfId="13">
      <alignment horizontal="center" vertical="center"/>
    </xf>
    <xf numFmtId="0" fontId="1" fillId="2" borderId="1" xfId="16">
      <alignment horizontal="center"/>
    </xf>
    <xf numFmtId="0" fontId="13" fillId="2" borderId="1" xfId="35">
      <alignment horizontal="center"/>
    </xf>
    <xf numFmtId="0" fontId="1" fillId="2" borderId="1" xfId="1"/>
    <xf numFmtId="164" fontId="13" fillId="2" borderId="1" xfId="14">
      <alignment vertical="center"/>
    </xf>
    <xf numFmtId="164" fontId="13" fillId="2" borderId="1" xfId="15">
      <alignment horizontal="center" vertical="center"/>
    </xf>
    <xf numFmtId="0" fontId="3" fillId="2" borderId="1" xfId="18">
      <alignment horizontal="center"/>
    </xf>
    <xf numFmtId="0" fontId="3" fillId="2" borderId="1" xfId="3"/>
    <xf numFmtId="0" fontId="4" fillId="2" borderId="1" xfId="4"/>
    <xf numFmtId="170" fontId="0" fillId="0" borderId="1" xfId="0" applyNumberFormat="1"/>
    <xf numFmtId="173" fontId="13" fillId="2" borderId="1" xfId="13" applyNumberFormat="1">
      <alignment horizontal="center" vertical="center"/>
    </xf>
    <xf numFmtId="173" fontId="1" fillId="2" borderId="1" xfId="1" applyNumberFormat="1"/>
    <xf numFmtId="173" fontId="1" fillId="2" borderId="1" xfId="16" applyNumberFormat="1">
      <alignment horizontal="center"/>
    </xf>
  </cellXfs>
  <cellStyles count="51">
    <cellStyle name="__b-1-0" xfId="1" xr:uid="{00000000-0005-0000-0000-000001000000}"/>
    <cellStyle name="__b-10-0" xfId="10" xr:uid="{00000000-0005-0000-0000-00000A000000}"/>
    <cellStyle name="__b-11-0" xfId="11" xr:uid="{00000000-0005-0000-0000-00000B000000}"/>
    <cellStyle name="__b-12-0" xfId="12" xr:uid="{00000000-0005-0000-0000-00000C000000}"/>
    <cellStyle name="__b-13-0" xfId="13" xr:uid="{00000000-0005-0000-0000-00000D000000}"/>
    <cellStyle name="__b-14-0" xfId="14" xr:uid="{00000000-0005-0000-0000-00000E000000}"/>
    <cellStyle name="__b-15-0" xfId="15" xr:uid="{00000000-0005-0000-0000-00000F000000}"/>
    <cellStyle name="__b-16-0" xfId="16" xr:uid="{00000000-0005-0000-0000-000010000000}"/>
    <cellStyle name="__b-17-0" xfId="17" xr:uid="{00000000-0005-0000-0000-000011000000}"/>
    <cellStyle name="__b-18-0" xfId="18" xr:uid="{00000000-0005-0000-0000-000012000000}"/>
    <cellStyle name="__b-19-0" xfId="19" xr:uid="{00000000-0005-0000-0000-000013000000}"/>
    <cellStyle name="__b-2-0" xfId="2" xr:uid="{00000000-0005-0000-0000-000002000000}"/>
    <cellStyle name="__b-20-0" xfId="20" xr:uid="{00000000-0005-0000-0000-000014000000}"/>
    <cellStyle name="__b-21-0" xfId="21" xr:uid="{00000000-0005-0000-0000-000015000000}"/>
    <cellStyle name="__b-22-0" xfId="22" xr:uid="{00000000-0005-0000-0000-000016000000}"/>
    <cellStyle name="__b-23-0" xfId="23" xr:uid="{00000000-0005-0000-0000-000017000000}"/>
    <cellStyle name="__b-24-0" xfId="24" xr:uid="{00000000-0005-0000-0000-000018000000}"/>
    <cellStyle name="__b-25-0" xfId="25" xr:uid="{00000000-0005-0000-0000-000019000000}"/>
    <cellStyle name="__b-26-0" xfId="26" xr:uid="{00000000-0005-0000-0000-00001A000000}"/>
    <cellStyle name="__b-27-0" xfId="27" xr:uid="{00000000-0005-0000-0000-00001B000000}"/>
    <cellStyle name="__b-28-0" xfId="28" xr:uid="{00000000-0005-0000-0000-00001C000000}"/>
    <cellStyle name="__b-29-0" xfId="29" xr:uid="{00000000-0005-0000-0000-00001D000000}"/>
    <cellStyle name="__b-3-0" xfId="3" xr:uid="{00000000-0005-0000-0000-000003000000}"/>
    <cellStyle name="__b-30-0" xfId="30" xr:uid="{00000000-0005-0000-0000-00001E000000}"/>
    <cellStyle name="__b-31-0" xfId="31" xr:uid="{00000000-0005-0000-0000-00001F000000}"/>
    <cellStyle name="__b-32-0" xfId="32" xr:uid="{00000000-0005-0000-0000-000020000000}"/>
    <cellStyle name="__b-33-0" xfId="33" xr:uid="{00000000-0005-0000-0000-000021000000}"/>
    <cellStyle name="__b-34-0" xfId="34" xr:uid="{00000000-0005-0000-0000-000022000000}"/>
    <cellStyle name="__b-35-0" xfId="35" xr:uid="{00000000-0005-0000-0000-000023000000}"/>
    <cellStyle name="__b-36-0" xfId="36" xr:uid="{00000000-0005-0000-0000-000024000000}"/>
    <cellStyle name="__b-37-0" xfId="37" xr:uid="{00000000-0005-0000-0000-000025000000}"/>
    <cellStyle name="__b-38-0" xfId="38" xr:uid="{00000000-0005-0000-0000-000026000000}"/>
    <cellStyle name="__b-39-0" xfId="39" xr:uid="{00000000-0005-0000-0000-000027000000}"/>
    <cellStyle name="__b-4-0" xfId="4" xr:uid="{00000000-0005-0000-0000-000004000000}"/>
    <cellStyle name="__b-40-0" xfId="40" xr:uid="{00000000-0005-0000-0000-000028000000}"/>
    <cellStyle name="__b-41-0" xfId="41" xr:uid="{00000000-0005-0000-0000-000029000000}"/>
    <cellStyle name="__b-42-0" xfId="42" xr:uid="{00000000-0005-0000-0000-00002A000000}"/>
    <cellStyle name="__b-43-0" xfId="43" xr:uid="{00000000-0005-0000-0000-00002B000000}"/>
    <cellStyle name="__b-44-0" xfId="44" xr:uid="{00000000-0005-0000-0000-00002C000000}"/>
    <cellStyle name="__b-45-0" xfId="45" xr:uid="{00000000-0005-0000-0000-00002D000000}"/>
    <cellStyle name="__b-46-0" xfId="46" xr:uid="{00000000-0005-0000-0000-00002E000000}"/>
    <cellStyle name="__b-47-0" xfId="47" xr:uid="{00000000-0005-0000-0000-00002F000000}"/>
    <cellStyle name="__b-48-0" xfId="48" xr:uid="{00000000-0005-0000-0000-000030000000}"/>
    <cellStyle name="__b-49-0" xfId="49" xr:uid="{00000000-0005-0000-0000-000031000000}"/>
    <cellStyle name="__b-5-0" xfId="5" xr:uid="{00000000-0005-0000-0000-000005000000}"/>
    <cellStyle name="__b-50-0" xfId="50" xr:uid="{00000000-0005-0000-0000-000032000000}"/>
    <cellStyle name="__b-6-0" xfId="6" xr:uid="{00000000-0005-0000-0000-000006000000}"/>
    <cellStyle name="__b-7-0" xfId="7" xr:uid="{00000000-0005-0000-0000-000007000000}"/>
    <cellStyle name="__b-8-0" xfId="8" xr:uid="{00000000-0005-0000-0000-000008000000}"/>
    <cellStyle name="__b-9-0" xfId="9" xr:uid="{00000000-0005-0000-0000-000009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E1F68-D2F8-67F4-4288-5D91E7140831}">
  <sheetPr>
    <pageSetUpPr fitToPage="1"/>
  </sheetPr>
  <dimension ref="A1:HU981"/>
  <sheetViews>
    <sheetView tabSelected="1" workbookViewId="0">
      <pane xSplit="1" ySplit="9" topLeftCell="C10" activePane="bottomRight" state="frozen"/>
      <selection pane="topRight" activeCell="B1" sqref="B1"/>
      <selection pane="bottomLeft" activeCell="A10" sqref="A10"/>
      <selection pane="bottomRight" activeCell="C3" sqref="C3:K3"/>
    </sheetView>
  </sheetViews>
  <sheetFormatPr defaultColWidth="9.140625" defaultRowHeight="15" customHeight="1" x14ac:dyDescent="0.25"/>
  <cols>
    <col min="1" max="2" width="10.7109375" hidden="1" customWidth="1"/>
    <col min="3" max="3" width="3.7109375" customWidth="1"/>
    <col min="4" max="4" width="5.5703125" customWidth="1"/>
    <col min="5" max="5" width="37.85546875" customWidth="1"/>
    <col min="6" max="8" width="10.7109375" hidden="1" customWidth="1"/>
    <col min="9" max="9" width="24.28515625" customWidth="1"/>
    <col min="10" max="10" width="3" customWidth="1"/>
    <col min="11" max="11" width="24.28515625" customWidth="1"/>
  </cols>
  <sheetData>
    <row r="1" spans="1:229" ht="15" customHeight="1" x14ac:dyDescent="0.25">
      <c r="A1" s="1"/>
      <c r="B1" s="1"/>
      <c r="C1" s="45" t="str">
        <f>REPLACE(B2,1,7,"")</f>
        <v xml:space="preserve">Saint Lawrence Parish, Shelton </v>
      </c>
      <c r="D1" s="45"/>
      <c r="E1" s="46"/>
      <c r="F1" s="45"/>
      <c r="G1" s="47"/>
      <c r="H1" s="46"/>
      <c r="I1" s="46"/>
      <c r="J1" s="46"/>
      <c r="K1" s="46"/>
    </row>
    <row r="2" spans="1:229" ht="15" customHeight="1" x14ac:dyDescent="0.25">
      <c r="A2" s="1"/>
      <c r="B2" s="1" t="s">
        <v>0</v>
      </c>
      <c r="C2" s="45" t="s">
        <v>1</v>
      </c>
      <c r="D2" s="45"/>
      <c r="E2" s="48"/>
      <c r="F2" s="45"/>
      <c r="G2" s="46"/>
      <c r="H2" s="46"/>
      <c r="I2" s="46"/>
      <c r="J2" s="46"/>
      <c r="K2" s="46"/>
    </row>
    <row r="3" spans="1:229" ht="15" customHeight="1" x14ac:dyDescent="0.25">
      <c r="A3" s="1"/>
      <c r="B3" s="1"/>
      <c r="C3" s="55">
        <v>45838</v>
      </c>
      <c r="D3" s="55"/>
      <c r="E3" s="56"/>
      <c r="F3" s="55"/>
      <c r="G3" s="57"/>
      <c r="H3" s="57"/>
      <c r="I3" s="57"/>
      <c r="J3" s="57"/>
      <c r="K3" s="57"/>
      <c r="L3" s="54"/>
    </row>
    <row r="4" spans="1:229" ht="15" hidden="1" customHeight="1" x14ac:dyDescent="0.25">
      <c r="A4" s="1"/>
      <c r="B4" s="1"/>
      <c r="C4" s="45"/>
      <c r="D4" s="45"/>
      <c r="E4" s="45"/>
      <c r="F4" s="45"/>
      <c r="G4" s="45"/>
      <c r="H4" s="45"/>
      <c r="I4" s="45"/>
      <c r="J4" s="45"/>
      <c r="K4" s="45"/>
    </row>
    <row r="5" spans="1:229" ht="15" hidden="1" customHeight="1" x14ac:dyDescent="0.25">
      <c r="A5" s="1"/>
      <c r="B5" s="1"/>
      <c r="C5" s="49"/>
      <c r="D5" s="49"/>
      <c r="E5" s="50"/>
      <c r="F5" s="50"/>
      <c r="G5" s="46"/>
      <c r="H5" s="46"/>
      <c r="I5" s="46"/>
      <c r="J5" s="46"/>
      <c r="K5" s="46"/>
    </row>
    <row r="6" spans="1:229" ht="15" hidden="1" customHeight="1" x14ac:dyDescent="0.25">
      <c r="A6" s="1"/>
      <c r="B6" s="1"/>
      <c r="C6" s="50"/>
      <c r="D6" s="50"/>
      <c r="E6" s="50"/>
      <c r="F6" s="50"/>
      <c r="G6" s="47"/>
      <c r="H6" s="46"/>
      <c r="I6" s="46"/>
      <c r="J6" s="46"/>
      <c r="K6" s="46"/>
    </row>
    <row r="7" spans="1:229" ht="3.75" customHeight="1" x14ac:dyDescent="0.25">
      <c r="A7" s="1"/>
      <c r="B7" s="1"/>
      <c r="C7" s="46"/>
      <c r="D7" s="46"/>
      <c r="E7" s="46"/>
      <c r="F7" s="46"/>
      <c r="G7" s="46"/>
      <c r="H7" s="46"/>
      <c r="I7" s="46"/>
      <c r="J7" s="46"/>
      <c r="K7" s="46"/>
    </row>
    <row r="8" spans="1:229" ht="3.75" customHeight="1" x14ac:dyDescent="0.25">
      <c r="A8" s="2"/>
      <c r="B8" s="1"/>
      <c r="C8" s="3"/>
      <c r="D8" s="3"/>
      <c r="E8" s="3"/>
      <c r="F8" s="3"/>
      <c r="G8" s="3"/>
      <c r="H8" s="4"/>
      <c r="I8" s="4"/>
      <c r="J8" s="4"/>
      <c r="K8" s="4"/>
    </row>
    <row r="9" spans="1:229" ht="3.75" customHeight="1" x14ac:dyDescent="0.25">
      <c r="A9" s="5"/>
      <c r="B9" s="1"/>
      <c r="C9" s="51"/>
      <c r="D9" s="51"/>
      <c r="E9" s="52"/>
      <c r="F9" s="52"/>
      <c r="G9" s="52"/>
      <c r="H9" s="1"/>
      <c r="I9" s="1"/>
      <c r="J9" s="1"/>
      <c r="K9" s="1"/>
    </row>
    <row r="10" spans="1:229" ht="15" customHeight="1" x14ac:dyDescent="0.25">
      <c r="A10" s="53"/>
      <c r="B10" s="53"/>
      <c r="C10" s="1"/>
      <c r="D10" s="1"/>
      <c r="E10" s="5"/>
      <c r="F10" s="5"/>
      <c r="G10" s="5"/>
      <c r="H10" s="1"/>
      <c r="I10" s="1"/>
      <c r="J10" s="1"/>
      <c r="K10" s="1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CO10" s="6"/>
      <c r="CP10" s="6"/>
      <c r="CQ10" s="6"/>
      <c r="CR10" s="6"/>
      <c r="CS10" s="6"/>
      <c r="CT10" s="6"/>
      <c r="CU10" s="6"/>
      <c r="CV10" s="6"/>
      <c r="CW10" s="6"/>
      <c r="CX10" s="6"/>
      <c r="CY10" s="6"/>
      <c r="CZ10" s="6"/>
      <c r="DA10" s="6"/>
      <c r="DB10" s="6"/>
      <c r="DC10" s="6"/>
      <c r="DD10" s="6"/>
      <c r="DE10" s="6"/>
      <c r="DF10" s="6"/>
      <c r="DG10" s="6"/>
      <c r="DH10" s="6"/>
      <c r="DI10" s="6"/>
      <c r="DJ10" s="6"/>
      <c r="DK10" s="6"/>
      <c r="DL10" s="6"/>
      <c r="DM10" s="6"/>
      <c r="DN10" s="6"/>
      <c r="DO10" s="6"/>
      <c r="DP10" s="6"/>
      <c r="DQ10" s="6"/>
      <c r="DR10" s="6"/>
      <c r="DS10" s="6"/>
      <c r="DT10" s="6"/>
      <c r="DU10" s="6"/>
      <c r="DV10" s="6"/>
      <c r="DW10" s="6"/>
      <c r="DX10" s="6"/>
      <c r="DY10" s="6"/>
      <c r="DZ10" s="6"/>
      <c r="EA10" s="6"/>
      <c r="EB10" s="6"/>
      <c r="EC10" s="6"/>
      <c r="ED10" s="6"/>
      <c r="EE10" s="6"/>
      <c r="EF10" s="6"/>
      <c r="EG10" s="6"/>
      <c r="EH10" s="6"/>
      <c r="EI10" s="6"/>
      <c r="EJ10" s="6"/>
      <c r="EK10" s="6"/>
      <c r="EL10" s="6"/>
      <c r="EM10" s="6"/>
      <c r="EN10" s="6"/>
      <c r="EO10" s="6"/>
      <c r="EP10" s="6"/>
      <c r="EQ10" s="6"/>
      <c r="ER10" s="6"/>
      <c r="ES10" s="6"/>
      <c r="ET10" s="6"/>
      <c r="EU10" s="6"/>
      <c r="EV10" s="6"/>
      <c r="EW10" s="6"/>
      <c r="EX10" s="6"/>
      <c r="EY10" s="6"/>
      <c r="EZ10" s="6"/>
      <c r="FA10" s="6"/>
      <c r="FB10" s="6"/>
      <c r="FC10" s="6"/>
      <c r="FD10" s="6"/>
      <c r="FE10" s="6"/>
      <c r="FF10" s="6"/>
      <c r="FG10" s="6"/>
      <c r="FH10" s="6"/>
      <c r="FI10" s="6"/>
      <c r="FJ10" s="6"/>
      <c r="FK10" s="6"/>
      <c r="FL10" s="6"/>
      <c r="FM10" s="6"/>
      <c r="FN10" s="6"/>
      <c r="FO10" s="6"/>
      <c r="FP10" s="6"/>
      <c r="FQ10" s="6"/>
      <c r="FR10" s="6"/>
      <c r="FS10" s="6"/>
      <c r="FT10" s="6"/>
      <c r="FU10" s="6"/>
      <c r="FV10" s="6"/>
      <c r="FW10" s="6"/>
      <c r="FX10" s="6"/>
      <c r="FY10" s="6"/>
      <c r="FZ10" s="6"/>
      <c r="GA10" s="6"/>
      <c r="GB10" s="6"/>
      <c r="GC10" s="6"/>
      <c r="GD10" s="6"/>
      <c r="GE10" s="6"/>
      <c r="GF10" s="6"/>
      <c r="GG10" s="6"/>
      <c r="GH10" s="6"/>
      <c r="GI10" s="6"/>
      <c r="GJ10" s="6"/>
      <c r="GK10" s="6"/>
      <c r="GL10" s="6"/>
      <c r="GM10" s="6"/>
      <c r="GN10" s="6"/>
      <c r="GO10" s="6"/>
      <c r="GP10" s="6"/>
      <c r="GQ10" s="6"/>
      <c r="GR10" s="6"/>
      <c r="GS10" s="6"/>
      <c r="GT10" s="6"/>
      <c r="GU10" s="6"/>
      <c r="GV10" s="6"/>
      <c r="GW10" s="6"/>
      <c r="GX10" s="6"/>
      <c r="GY10" s="6"/>
      <c r="GZ10" s="6"/>
      <c r="HA10" s="6"/>
      <c r="HB10" s="6"/>
      <c r="HC10" s="6"/>
      <c r="HD10" s="6"/>
      <c r="HE10" s="6"/>
      <c r="HF10" s="6"/>
      <c r="HG10" s="6"/>
      <c r="HH10" s="6"/>
      <c r="HI10" s="6"/>
      <c r="HJ10" s="6"/>
      <c r="HK10" s="6"/>
      <c r="HL10" s="6"/>
      <c r="HM10" s="6"/>
      <c r="HN10" s="6"/>
      <c r="HO10" s="6"/>
      <c r="HP10" s="6"/>
      <c r="HQ10" s="6"/>
      <c r="HR10" s="6"/>
      <c r="HS10" s="6"/>
      <c r="HT10" s="6"/>
      <c r="HU10" s="6"/>
    </row>
    <row r="11" spans="1:229" ht="37.5" customHeight="1" x14ac:dyDescent="0.25">
      <c r="A11" s="5"/>
      <c r="B11" s="1"/>
      <c r="C11" s="1"/>
      <c r="D11" s="1"/>
      <c r="E11" s="5"/>
      <c r="F11" s="7" t="s">
        <v>2</v>
      </c>
      <c r="G11" s="5"/>
      <c r="H11" s="7" t="s">
        <v>3</v>
      </c>
      <c r="I11" s="8" t="str">
        <f>TEXT("6/30/2025","yyyy")</f>
        <v>2025</v>
      </c>
      <c r="J11" s="9"/>
      <c r="K11" s="8" t="str">
        <f>TEXT(EOMONTH("6/30/2025",-12),"yyyy")</f>
        <v>2024</v>
      </c>
    </row>
    <row r="12" spans="1:229" ht="15" customHeight="1" x14ac:dyDescent="0.25">
      <c r="A12" s="1"/>
      <c r="B12" s="1"/>
      <c r="C12" s="1"/>
      <c r="D12" s="1"/>
      <c r="E12" s="1"/>
      <c r="F12" s="10"/>
      <c r="G12" s="10"/>
      <c r="H12" s="10"/>
      <c r="I12" s="10"/>
      <c r="J12" s="1"/>
      <c r="K12" s="1"/>
    </row>
    <row r="13" spans="1:229" s="11" customFormat="1" ht="15" customHeight="1" x14ac:dyDescent="0.2">
      <c r="A13" s="12"/>
      <c r="B13" s="13" t="s">
        <v>4</v>
      </c>
      <c r="C13" s="14" t="s">
        <v>4</v>
      </c>
      <c r="D13" s="15"/>
      <c r="E13" s="16"/>
      <c r="F13" s="17"/>
      <c r="G13" s="17"/>
      <c r="H13" s="17"/>
      <c r="I13" s="18"/>
      <c r="J13" s="16"/>
      <c r="K13" s="16"/>
    </row>
    <row r="14" spans="1:229" s="11" customFormat="1" ht="12" hidden="1" customHeight="1" x14ac:dyDescent="0.2">
      <c r="A14" s="12"/>
      <c r="B14" s="19" t="s">
        <v>5</v>
      </c>
      <c r="C14" s="16"/>
      <c r="D14" s="15"/>
      <c r="E14" s="14"/>
      <c r="F14" s="17"/>
      <c r="G14" s="17"/>
      <c r="H14" s="17"/>
      <c r="I14" s="18"/>
      <c r="J14" s="16"/>
      <c r="K14" s="20"/>
    </row>
    <row r="15" spans="1:229" s="11" customFormat="1" ht="12" hidden="1" customHeight="1" x14ac:dyDescent="0.2">
      <c r="A15" s="12"/>
      <c r="B15" s="19" t="s">
        <v>6</v>
      </c>
      <c r="C15" s="16"/>
      <c r="D15" s="15"/>
      <c r="E15" s="14"/>
      <c r="F15" s="17"/>
      <c r="G15" s="17"/>
      <c r="H15" s="17"/>
      <c r="I15" s="18"/>
      <c r="J15" s="16"/>
      <c r="K15" s="20"/>
    </row>
    <row r="16" spans="1:229" ht="15" hidden="1" customHeight="1" x14ac:dyDescent="0.25">
      <c r="A16" s="1"/>
      <c r="B16" s="19" t="s">
        <v>7</v>
      </c>
      <c r="C16" s="16"/>
      <c r="D16" s="1"/>
      <c r="E16" s="16"/>
      <c r="F16" s="17">
        <v>0</v>
      </c>
      <c r="G16" s="17"/>
      <c r="H16" s="17">
        <v>0</v>
      </c>
      <c r="I16" s="18"/>
      <c r="J16" s="16"/>
      <c r="K16" s="20"/>
    </row>
    <row r="17" spans="1:12" ht="15" hidden="1" customHeight="1" x14ac:dyDescent="0.25">
      <c r="A17" s="21"/>
      <c r="B17" s="22" t="s">
        <v>8</v>
      </c>
      <c r="C17" s="16"/>
      <c r="D17" s="1"/>
      <c r="E17" s="16"/>
      <c r="F17" s="17">
        <v>638869.05000000005</v>
      </c>
      <c r="G17" s="17"/>
      <c r="H17" s="17">
        <v>514733.38</v>
      </c>
      <c r="I17" s="18"/>
      <c r="J17" s="16"/>
      <c r="K17" s="17"/>
    </row>
    <row r="18" spans="1:12" s="11" customFormat="1" ht="15" hidden="1" customHeight="1" x14ac:dyDescent="0.25">
      <c r="A18" s="21"/>
      <c r="B18" s="19" t="s">
        <v>9</v>
      </c>
      <c r="C18" s="16"/>
      <c r="D18" s="1"/>
      <c r="E18" s="16"/>
      <c r="F18" s="17"/>
      <c r="G18" s="17"/>
      <c r="H18" s="17"/>
      <c r="I18" s="18"/>
      <c r="J18" s="16"/>
      <c r="K18" s="20"/>
    </row>
    <row r="19" spans="1:12" s="11" customFormat="1" ht="15" hidden="1" customHeight="1" x14ac:dyDescent="0.25">
      <c r="A19" s="21"/>
      <c r="B19" s="22" t="s">
        <v>10</v>
      </c>
      <c r="C19" s="16"/>
      <c r="D19" s="1"/>
      <c r="E19" s="16"/>
      <c r="F19" s="17">
        <v>33079.300000000003</v>
      </c>
      <c r="G19" s="17"/>
      <c r="H19" s="17">
        <v>12007.77</v>
      </c>
      <c r="I19" s="18"/>
      <c r="J19" s="16"/>
      <c r="K19" s="17"/>
    </row>
    <row r="20" spans="1:12" ht="15" hidden="1" customHeight="1" x14ac:dyDescent="0.25">
      <c r="A20" s="21"/>
      <c r="B20" s="22" t="s">
        <v>11</v>
      </c>
      <c r="C20" s="16"/>
      <c r="D20" s="1"/>
      <c r="E20" s="16"/>
      <c r="F20" s="17">
        <v>0</v>
      </c>
      <c r="G20" s="17"/>
      <c r="H20" s="17">
        <v>2967</v>
      </c>
      <c r="I20" s="18"/>
      <c r="J20" s="16"/>
      <c r="K20" s="17"/>
    </row>
    <row r="21" spans="1:12" s="11" customFormat="1" ht="15" hidden="1" customHeight="1" x14ac:dyDescent="0.25">
      <c r="A21" s="21"/>
      <c r="B21" s="22" t="s">
        <v>12</v>
      </c>
      <c r="C21" s="16"/>
      <c r="D21" s="1"/>
      <c r="E21" s="16"/>
      <c r="F21" s="17">
        <v>17375.330000000002</v>
      </c>
      <c r="G21" s="17"/>
      <c r="H21" s="17">
        <v>43367.5</v>
      </c>
      <c r="I21" s="18"/>
      <c r="J21" s="16"/>
      <c r="K21" s="17"/>
    </row>
    <row r="22" spans="1:12" ht="15" customHeight="1" x14ac:dyDescent="0.25">
      <c r="A22" s="21"/>
      <c r="B22" s="13" t="s">
        <v>13</v>
      </c>
      <c r="C22" s="16"/>
      <c r="D22" s="16" t="s">
        <v>14</v>
      </c>
      <c r="E22" s="15"/>
      <c r="F22" s="23">
        <v>50454.63</v>
      </c>
      <c r="G22" s="23"/>
      <c r="H22" s="23">
        <v>58342.27</v>
      </c>
      <c r="I22" s="24">
        <f t="shared" ref="I22:K110" si="0">F22</f>
        <v>50454.63</v>
      </c>
      <c r="J22" s="24"/>
      <c r="K22" s="24">
        <f t="shared" si="0"/>
        <v>58342.27</v>
      </c>
    </row>
    <row r="23" spans="1:12" ht="15" hidden="1" customHeight="1" x14ac:dyDescent="0.25">
      <c r="A23" s="12"/>
      <c r="B23" s="13" t="s">
        <v>7</v>
      </c>
      <c r="C23" s="16"/>
      <c r="D23" s="16" t="s">
        <v>14</v>
      </c>
      <c r="E23" s="15"/>
      <c r="F23" s="23">
        <v>0</v>
      </c>
      <c r="G23" s="23"/>
      <c r="H23" s="23">
        <v>0</v>
      </c>
      <c r="I23" s="24">
        <f t="shared" si="0"/>
        <v>0</v>
      </c>
      <c r="J23" s="24"/>
      <c r="K23" s="24">
        <f t="shared" si="0"/>
        <v>0</v>
      </c>
    </row>
    <row r="24" spans="1:12" s="11" customFormat="1" ht="15" hidden="1" customHeight="1" x14ac:dyDescent="0.2">
      <c r="A24" s="12"/>
      <c r="B24" s="13" t="s">
        <v>15</v>
      </c>
      <c r="C24" s="16"/>
      <c r="D24" s="14"/>
      <c r="E24" s="15"/>
      <c r="F24" s="25">
        <v>689323.68</v>
      </c>
      <c r="G24" s="23"/>
      <c r="H24" s="23">
        <v>573075.65</v>
      </c>
      <c r="I24" s="24">
        <f t="shared" si="0"/>
        <v>689323.68</v>
      </c>
      <c r="J24" s="24"/>
      <c r="K24" s="24">
        <f t="shared" si="0"/>
        <v>573075.65</v>
      </c>
    </row>
    <row r="25" spans="1:12" s="11" customFormat="1" ht="15" hidden="1" customHeight="1" x14ac:dyDescent="0.25">
      <c r="A25" s="1"/>
      <c r="B25" s="1"/>
      <c r="C25" s="16"/>
      <c r="D25" s="16"/>
      <c r="E25" s="1"/>
      <c r="F25" s="23">
        <v>0</v>
      </c>
      <c r="G25" s="23"/>
      <c r="H25" s="23">
        <v>0</v>
      </c>
      <c r="I25" s="24">
        <f t="shared" si="0"/>
        <v>0</v>
      </c>
      <c r="J25" s="24"/>
      <c r="K25" s="24">
        <f t="shared" si="0"/>
        <v>0</v>
      </c>
    </row>
    <row r="26" spans="1:12" ht="15" hidden="1" customHeight="1" x14ac:dyDescent="0.25">
      <c r="A26" s="12"/>
      <c r="B26" s="13" t="s">
        <v>16</v>
      </c>
      <c r="C26" s="16"/>
      <c r="D26" s="14"/>
      <c r="E26" s="15"/>
      <c r="F26" s="23"/>
      <c r="G26" s="23"/>
      <c r="H26" s="23"/>
      <c r="I26" s="24">
        <f t="shared" si="0"/>
        <v>0</v>
      </c>
      <c r="J26" s="24"/>
      <c r="K26" s="24">
        <f t="shared" si="0"/>
        <v>0</v>
      </c>
    </row>
    <row r="27" spans="1:12" s="11" customFormat="1" ht="15" hidden="1" customHeight="1" x14ac:dyDescent="0.25">
      <c r="A27" s="1"/>
      <c r="B27" s="13" t="s">
        <v>7</v>
      </c>
      <c r="C27" s="16"/>
      <c r="D27" s="16"/>
      <c r="E27" s="1"/>
      <c r="F27" s="23">
        <v>0</v>
      </c>
      <c r="G27" s="23"/>
      <c r="H27" s="23">
        <v>0</v>
      </c>
      <c r="I27" s="24">
        <f t="shared" si="0"/>
        <v>0</v>
      </c>
      <c r="J27" s="24"/>
      <c r="K27" s="24">
        <f t="shared" si="0"/>
        <v>0</v>
      </c>
    </row>
    <row r="28" spans="1:12" ht="15" hidden="1" customHeight="1" x14ac:dyDescent="0.25">
      <c r="A28" s="21"/>
      <c r="B28" s="13" t="s">
        <v>17</v>
      </c>
      <c r="C28" s="16"/>
      <c r="D28" s="16"/>
      <c r="E28" s="1"/>
      <c r="F28" s="23"/>
      <c r="G28" s="23"/>
      <c r="H28" s="23"/>
      <c r="I28" s="24">
        <f t="shared" si="0"/>
        <v>0</v>
      </c>
      <c r="J28" s="24"/>
      <c r="K28" s="24">
        <f t="shared" si="0"/>
        <v>0</v>
      </c>
    </row>
    <row r="29" spans="1:12" ht="15" hidden="1" customHeight="1" x14ac:dyDescent="0.25">
      <c r="A29" s="21"/>
      <c r="B29" s="22" t="s">
        <v>18</v>
      </c>
      <c r="C29" s="16"/>
      <c r="D29" s="16"/>
      <c r="E29" s="1"/>
      <c r="F29" s="23">
        <v>7753.52</v>
      </c>
      <c r="G29" s="23"/>
      <c r="H29" s="23">
        <v>6845.31</v>
      </c>
      <c r="I29" s="24"/>
      <c r="J29" s="24"/>
      <c r="K29" s="24"/>
      <c r="L29" s="6"/>
    </row>
    <row r="30" spans="1:12" s="11" customFormat="1" ht="15" hidden="1" customHeight="1" x14ac:dyDescent="0.25">
      <c r="A30" s="21"/>
      <c r="B30" s="22" t="s">
        <v>19</v>
      </c>
      <c r="C30" s="16"/>
      <c r="D30" s="16"/>
      <c r="E30" s="1"/>
      <c r="F30" s="23">
        <v>1430</v>
      </c>
      <c r="G30" s="23"/>
      <c r="H30" s="23">
        <v>1245</v>
      </c>
      <c r="I30" s="24"/>
      <c r="J30" s="24"/>
      <c r="K30" s="24"/>
    </row>
    <row r="31" spans="1:12" ht="15" hidden="1" customHeight="1" x14ac:dyDescent="0.25">
      <c r="A31" s="21"/>
      <c r="B31" s="19" t="s">
        <v>20</v>
      </c>
      <c r="C31" s="16"/>
      <c r="D31" s="15"/>
      <c r="E31" s="15"/>
      <c r="F31" s="23">
        <v>9183.52</v>
      </c>
      <c r="G31" s="23"/>
      <c r="H31" s="23">
        <v>8090.31</v>
      </c>
      <c r="I31" s="24">
        <f t="shared" si="0"/>
        <v>9183.52</v>
      </c>
      <c r="J31" s="24"/>
      <c r="K31" s="24">
        <f t="shared" si="0"/>
        <v>8090.31</v>
      </c>
    </row>
    <row r="32" spans="1:12" ht="15" hidden="1" customHeight="1" x14ac:dyDescent="0.25">
      <c r="A32" s="12"/>
      <c r="B32" s="19" t="s">
        <v>7</v>
      </c>
      <c r="C32" s="16"/>
      <c r="D32" s="15"/>
      <c r="E32" s="15"/>
      <c r="F32" s="23">
        <v>0</v>
      </c>
      <c r="G32" s="23"/>
      <c r="H32" s="23">
        <v>0</v>
      </c>
      <c r="I32" s="24">
        <f t="shared" si="0"/>
        <v>0</v>
      </c>
      <c r="J32" s="24"/>
      <c r="K32" s="24">
        <f t="shared" si="0"/>
        <v>0</v>
      </c>
      <c r="L32" s="6"/>
    </row>
    <row r="33" spans="1:14" ht="15" hidden="1" customHeight="1" x14ac:dyDescent="0.25">
      <c r="A33" s="12"/>
      <c r="B33" s="19" t="s">
        <v>21</v>
      </c>
      <c r="C33" s="16"/>
      <c r="D33" s="15"/>
      <c r="E33" s="15"/>
      <c r="F33" s="25">
        <v>9183.52</v>
      </c>
      <c r="G33" s="23"/>
      <c r="H33" s="23">
        <v>8090.31</v>
      </c>
      <c r="I33" s="24">
        <f t="shared" si="0"/>
        <v>9183.52</v>
      </c>
      <c r="J33" s="24"/>
      <c r="K33" s="24">
        <f t="shared" si="0"/>
        <v>8090.31</v>
      </c>
      <c r="L33" s="6"/>
    </row>
    <row r="34" spans="1:14" s="11" customFormat="1" ht="15" customHeight="1" x14ac:dyDescent="0.25">
      <c r="A34" s="1"/>
      <c r="B34" s="1"/>
      <c r="C34" s="16"/>
      <c r="D34" s="16" t="s">
        <v>22</v>
      </c>
      <c r="E34" s="1"/>
      <c r="F34" s="23">
        <f t="shared" ref="F34:H88" si="1">F33</f>
        <v>9183.52</v>
      </c>
      <c r="G34" s="23"/>
      <c r="H34" s="23">
        <f t="shared" si="1"/>
        <v>8090.31</v>
      </c>
      <c r="I34" s="24">
        <f t="shared" si="0"/>
        <v>9183.52</v>
      </c>
      <c r="J34" s="24"/>
      <c r="K34" s="24">
        <f t="shared" si="0"/>
        <v>8090.31</v>
      </c>
    </row>
    <row r="35" spans="1:14" ht="15" hidden="1" customHeight="1" x14ac:dyDescent="0.25">
      <c r="A35" s="12"/>
      <c r="B35" s="13" t="s">
        <v>23</v>
      </c>
      <c r="C35" s="16"/>
      <c r="D35" s="14"/>
      <c r="E35" s="15"/>
      <c r="F35" s="23">
        <v>0</v>
      </c>
      <c r="G35" s="23"/>
      <c r="H35" s="23"/>
      <c r="I35" s="24">
        <f t="shared" si="0"/>
        <v>0</v>
      </c>
      <c r="J35" s="24"/>
      <c r="K35" s="24">
        <f t="shared" si="0"/>
        <v>0</v>
      </c>
      <c r="L35" s="6"/>
    </row>
    <row r="36" spans="1:14" ht="15" hidden="1" customHeight="1" x14ac:dyDescent="0.25">
      <c r="A36" s="1"/>
      <c r="B36" s="13" t="s">
        <v>7</v>
      </c>
      <c r="C36" s="16"/>
      <c r="D36" s="16"/>
      <c r="E36" s="1"/>
      <c r="F36" s="23">
        <v>0</v>
      </c>
      <c r="G36" s="23"/>
      <c r="H36" s="23">
        <v>0</v>
      </c>
      <c r="I36" s="24">
        <f t="shared" si="0"/>
        <v>0</v>
      </c>
      <c r="J36" s="24"/>
      <c r="K36" s="24">
        <f t="shared" si="0"/>
        <v>0</v>
      </c>
      <c r="L36" s="6"/>
    </row>
    <row r="37" spans="1:14" s="11" customFormat="1" ht="15" hidden="1" customHeight="1" x14ac:dyDescent="0.25">
      <c r="A37" s="21"/>
      <c r="B37" s="13" t="s">
        <v>24</v>
      </c>
      <c r="C37" s="16"/>
      <c r="D37" s="16"/>
      <c r="E37" s="1"/>
      <c r="F37" s="23">
        <v>0</v>
      </c>
      <c r="G37" s="23"/>
      <c r="H37" s="23"/>
      <c r="I37" s="24">
        <f t="shared" si="0"/>
        <v>0</v>
      </c>
      <c r="J37" s="24"/>
      <c r="K37" s="24">
        <f t="shared" si="0"/>
        <v>0</v>
      </c>
    </row>
    <row r="38" spans="1:14" s="11" customFormat="1" ht="15" hidden="1" customHeight="1" x14ac:dyDescent="0.25">
      <c r="A38" s="21"/>
      <c r="B38" s="22" t="s">
        <v>25</v>
      </c>
      <c r="C38" s="16"/>
      <c r="D38" s="16"/>
      <c r="E38" s="1"/>
      <c r="F38" s="23">
        <v>0</v>
      </c>
      <c r="G38" s="23"/>
      <c r="H38" s="23">
        <v>750</v>
      </c>
      <c r="I38" s="24"/>
      <c r="J38" s="24"/>
      <c r="K38" s="24"/>
    </row>
    <row r="39" spans="1:14" ht="15" hidden="1" customHeight="1" x14ac:dyDescent="0.25">
      <c r="A39" s="21"/>
      <c r="B39" s="13" t="s">
        <v>26</v>
      </c>
      <c r="C39" s="16"/>
      <c r="D39" s="15"/>
      <c r="E39" s="15"/>
      <c r="F39" s="23">
        <v>0</v>
      </c>
      <c r="G39" s="23"/>
      <c r="H39" s="23">
        <v>750</v>
      </c>
      <c r="I39" s="15"/>
      <c r="J39" s="24"/>
      <c r="K39" s="24" t="s">
        <v>27</v>
      </c>
      <c r="L39" s="6"/>
    </row>
    <row r="40" spans="1:14" s="11" customFormat="1" ht="15" hidden="1" customHeight="1" x14ac:dyDescent="0.2">
      <c r="A40" s="12"/>
      <c r="B40" s="13" t="s">
        <v>7</v>
      </c>
      <c r="C40" s="16"/>
      <c r="D40" s="15"/>
      <c r="E40" s="15"/>
      <c r="F40" s="23">
        <v>0</v>
      </c>
      <c r="G40" s="23"/>
      <c r="H40" s="23">
        <v>0</v>
      </c>
      <c r="I40" s="15"/>
      <c r="J40" s="24"/>
      <c r="K40" s="24"/>
    </row>
    <row r="41" spans="1:14" ht="15" hidden="1" customHeight="1" x14ac:dyDescent="0.25">
      <c r="A41" s="1"/>
      <c r="B41" s="19" t="s">
        <v>28</v>
      </c>
      <c r="C41" s="1"/>
      <c r="D41" s="1"/>
      <c r="E41" s="1"/>
      <c r="F41" s="1">
        <v>0</v>
      </c>
      <c r="G41" s="1"/>
      <c r="H41" s="26">
        <v>750</v>
      </c>
      <c r="I41" s="1"/>
      <c r="J41" s="1"/>
      <c r="K41" s="1"/>
      <c r="L41" s="6"/>
    </row>
    <row r="42" spans="1:14" ht="15" customHeight="1" x14ac:dyDescent="0.25">
      <c r="A42" s="1"/>
      <c r="B42" s="1"/>
      <c r="C42" s="16"/>
      <c r="D42" s="16" t="s">
        <v>29</v>
      </c>
      <c r="E42" s="1"/>
      <c r="F42" s="23">
        <f t="shared" si="1"/>
        <v>0</v>
      </c>
      <c r="G42" s="23"/>
      <c r="H42" s="23">
        <f t="shared" si="1"/>
        <v>750</v>
      </c>
      <c r="I42" s="24">
        <f t="shared" si="0"/>
        <v>0</v>
      </c>
      <c r="J42" s="24"/>
      <c r="K42" s="24">
        <f t="shared" si="0"/>
        <v>750</v>
      </c>
      <c r="L42" s="6"/>
    </row>
    <row r="43" spans="1:14" s="11" customFormat="1" ht="15" hidden="1" customHeight="1" x14ac:dyDescent="0.25">
      <c r="A43" s="1"/>
      <c r="B43" s="1"/>
      <c r="C43" s="16"/>
      <c r="D43" s="16"/>
      <c r="E43" s="1"/>
      <c r="F43" s="23"/>
      <c r="G43" s="23"/>
      <c r="H43" s="23"/>
      <c r="I43" s="24"/>
      <c r="J43" s="24"/>
      <c r="K43" s="24"/>
    </row>
    <row r="44" spans="1:14" s="11" customFormat="1" ht="15" hidden="1" customHeight="1" x14ac:dyDescent="0.2">
      <c r="A44" s="12"/>
      <c r="B44" s="19" t="s">
        <v>30</v>
      </c>
      <c r="C44" s="16"/>
      <c r="D44" s="14"/>
      <c r="E44" s="15"/>
      <c r="F44" s="23"/>
      <c r="G44" s="23"/>
      <c r="H44" s="23"/>
      <c r="I44" s="24"/>
      <c r="J44" s="24"/>
      <c r="K44" s="24"/>
    </row>
    <row r="45" spans="1:14" ht="15" hidden="1" customHeight="1" x14ac:dyDescent="0.25">
      <c r="A45" s="1"/>
      <c r="B45" s="19" t="s">
        <v>7</v>
      </c>
      <c r="C45" s="16"/>
      <c r="D45" s="16"/>
      <c r="E45" s="1"/>
      <c r="F45" s="23">
        <v>0</v>
      </c>
      <c r="G45" s="23"/>
      <c r="H45" s="23">
        <v>0</v>
      </c>
      <c r="I45" s="24"/>
      <c r="J45" s="24"/>
      <c r="K45" s="24"/>
      <c r="L45" s="6"/>
      <c r="N45" s="27"/>
    </row>
    <row r="46" spans="1:14" s="11" customFormat="1" ht="15" hidden="1" customHeight="1" x14ac:dyDescent="0.25">
      <c r="A46" s="21"/>
      <c r="B46" s="22" t="s">
        <v>31</v>
      </c>
      <c r="C46" s="16"/>
      <c r="D46" s="16"/>
      <c r="E46" s="1"/>
      <c r="F46" s="23">
        <v>-52080.76</v>
      </c>
      <c r="G46" s="23"/>
      <c r="H46" s="23">
        <v>-17227.98</v>
      </c>
      <c r="I46" s="24"/>
      <c r="J46" s="24"/>
      <c r="K46" s="24"/>
      <c r="N46" s="27"/>
    </row>
    <row r="47" spans="1:14" s="11" customFormat="1" ht="12" hidden="1" customHeight="1" x14ac:dyDescent="0.25">
      <c r="A47" s="21"/>
      <c r="B47" s="19" t="s">
        <v>32</v>
      </c>
      <c r="C47" s="16"/>
      <c r="D47" s="16"/>
      <c r="E47" s="1"/>
      <c r="F47" s="23"/>
      <c r="G47" s="23"/>
      <c r="H47" s="23"/>
      <c r="I47" s="24"/>
      <c r="J47" s="24"/>
      <c r="K47" s="24"/>
      <c r="N47" s="27"/>
    </row>
    <row r="48" spans="1:14" s="11" customFormat="1" ht="15" hidden="1" customHeight="1" x14ac:dyDescent="0.25">
      <c r="A48" s="21"/>
      <c r="B48" s="22" t="s">
        <v>33</v>
      </c>
      <c r="C48" s="16"/>
      <c r="D48" s="16"/>
      <c r="E48" s="1"/>
      <c r="F48" s="23">
        <v>366077.53</v>
      </c>
      <c r="G48" s="23"/>
      <c r="H48" s="23">
        <v>366077.53</v>
      </c>
      <c r="I48" s="24"/>
      <c r="J48" s="24"/>
      <c r="K48" s="24"/>
    </row>
    <row r="49" spans="1:11" ht="15" hidden="1" customHeight="1" x14ac:dyDescent="0.25">
      <c r="A49" s="21"/>
      <c r="B49" s="22" t="s">
        <v>34</v>
      </c>
      <c r="C49" s="16"/>
      <c r="D49" s="16"/>
      <c r="E49" s="1"/>
      <c r="F49" s="23">
        <v>8829421.0099999998</v>
      </c>
      <c r="G49" s="23"/>
      <c r="H49" s="23">
        <v>8829421.0099999998</v>
      </c>
      <c r="I49" s="24"/>
      <c r="J49" s="24"/>
      <c r="K49" s="24"/>
    </row>
    <row r="50" spans="1:11" s="11" customFormat="1" ht="15" hidden="1" customHeight="1" x14ac:dyDescent="0.25">
      <c r="A50" s="21"/>
      <c r="B50" s="22" t="s">
        <v>35</v>
      </c>
      <c r="C50" s="16"/>
      <c r="D50" s="16"/>
      <c r="E50" s="1"/>
      <c r="F50" s="23">
        <v>312661.68</v>
      </c>
      <c r="G50" s="23"/>
      <c r="H50" s="23">
        <v>312661.68</v>
      </c>
      <c r="I50" s="24"/>
      <c r="J50" s="24"/>
      <c r="K50" s="24"/>
    </row>
    <row r="51" spans="1:11" s="11" customFormat="1" ht="15" hidden="1" customHeight="1" x14ac:dyDescent="0.25">
      <c r="A51" s="21"/>
      <c r="B51" s="22" t="s">
        <v>36</v>
      </c>
      <c r="C51" s="16"/>
      <c r="D51" s="16"/>
      <c r="E51" s="1"/>
      <c r="F51" s="23">
        <v>163664.32999999999</v>
      </c>
      <c r="G51" s="23"/>
      <c r="H51" s="23">
        <v>163664.32999999999</v>
      </c>
      <c r="I51" s="24"/>
      <c r="J51" s="24"/>
      <c r="K51" s="24"/>
    </row>
    <row r="52" spans="1:11" ht="15" hidden="1" customHeight="1" x14ac:dyDescent="0.25">
      <c r="A52" s="21"/>
      <c r="B52" s="22" t="s">
        <v>37</v>
      </c>
      <c r="C52" s="16"/>
      <c r="D52" s="16"/>
      <c r="E52" s="1"/>
      <c r="F52" s="23">
        <v>37362</v>
      </c>
      <c r="G52" s="23"/>
      <c r="H52" s="23">
        <v>47362</v>
      </c>
      <c r="I52" s="24"/>
      <c r="J52" s="24"/>
      <c r="K52" s="24"/>
    </row>
    <row r="53" spans="1:11" s="11" customFormat="1" ht="15" hidden="1" customHeight="1" x14ac:dyDescent="0.25">
      <c r="A53" s="21"/>
      <c r="B53" s="22" t="s">
        <v>38</v>
      </c>
      <c r="C53" s="16"/>
      <c r="D53" s="16"/>
      <c r="E53" s="1"/>
      <c r="F53" s="23">
        <v>41416.080000000002</v>
      </c>
      <c r="G53" s="23"/>
      <c r="H53" s="23">
        <v>41416.080000000002</v>
      </c>
      <c r="I53" s="24"/>
      <c r="J53" s="24"/>
      <c r="K53" s="24"/>
    </row>
    <row r="54" spans="1:11" ht="15" hidden="1" customHeight="1" x14ac:dyDescent="0.25">
      <c r="A54" s="21"/>
      <c r="B54" s="22" t="s">
        <v>39</v>
      </c>
      <c r="C54" s="16"/>
      <c r="D54" s="16"/>
      <c r="E54" s="1"/>
      <c r="F54" s="23">
        <v>0</v>
      </c>
      <c r="G54" s="23"/>
      <c r="H54" s="23">
        <v>-65638.58</v>
      </c>
      <c r="I54" s="24"/>
      <c r="J54" s="24"/>
      <c r="K54" s="24"/>
    </row>
    <row r="55" spans="1:11" ht="15" hidden="1" customHeight="1" x14ac:dyDescent="0.25">
      <c r="A55" s="21"/>
      <c r="B55" s="22" t="s">
        <v>40</v>
      </c>
      <c r="C55" s="16"/>
      <c r="D55" s="16"/>
      <c r="E55" s="1"/>
      <c r="F55" s="23">
        <v>0</v>
      </c>
      <c r="G55" s="23"/>
      <c r="H55" s="23">
        <v>-35543.58</v>
      </c>
      <c r="I55" s="24"/>
      <c r="J55" s="24"/>
      <c r="K55" s="24"/>
    </row>
    <row r="56" spans="1:11" ht="15" hidden="1" customHeight="1" x14ac:dyDescent="0.25">
      <c r="A56" s="21"/>
      <c r="B56" s="19" t="s">
        <v>41</v>
      </c>
      <c r="C56" s="16"/>
      <c r="D56" s="16"/>
      <c r="E56" s="15"/>
      <c r="F56" s="23">
        <v>9750602.6300000008</v>
      </c>
      <c r="G56" s="23"/>
      <c r="H56" s="23">
        <v>9659420.4700000007</v>
      </c>
      <c r="I56" s="24"/>
      <c r="J56" s="24"/>
      <c r="K56" s="24"/>
    </row>
    <row r="57" spans="1:11" ht="15" hidden="1" customHeight="1" x14ac:dyDescent="0.25">
      <c r="A57" s="12"/>
      <c r="B57" s="19" t="s">
        <v>7</v>
      </c>
      <c r="C57" s="16"/>
      <c r="D57" s="16"/>
      <c r="E57" s="15"/>
      <c r="F57" s="23">
        <v>0</v>
      </c>
      <c r="G57" s="23"/>
      <c r="H57" s="23">
        <v>0</v>
      </c>
      <c r="I57" s="24"/>
      <c r="J57" s="24"/>
      <c r="K57" s="24"/>
    </row>
    <row r="58" spans="1:11" ht="15" customHeight="1" x14ac:dyDescent="0.25">
      <c r="A58" s="12"/>
      <c r="B58" s="13" t="s">
        <v>42</v>
      </c>
      <c r="C58" s="16"/>
      <c r="D58" s="16" t="s">
        <v>43</v>
      </c>
      <c r="E58" s="15"/>
      <c r="F58" s="25">
        <v>9698521.8699999992</v>
      </c>
      <c r="G58" s="23"/>
      <c r="H58" s="25">
        <v>9642192.4900000002</v>
      </c>
      <c r="I58" s="24">
        <f t="shared" si="0"/>
        <v>9698521.8699999992</v>
      </c>
      <c r="J58" s="24"/>
      <c r="K58" s="24">
        <f t="shared" si="0"/>
        <v>9642192.4900000002</v>
      </c>
    </row>
    <row r="59" spans="1:11" ht="15" hidden="1" customHeight="1" x14ac:dyDescent="0.25">
      <c r="A59" s="1"/>
      <c r="B59" s="1"/>
      <c r="C59" s="16"/>
      <c r="D59" s="16"/>
      <c r="E59" s="1"/>
      <c r="F59" s="23"/>
      <c r="G59" s="23"/>
      <c r="H59" s="23"/>
      <c r="I59" s="24"/>
      <c r="J59" s="24"/>
      <c r="K59" s="24"/>
    </row>
    <row r="60" spans="1:11" ht="15" hidden="1" customHeight="1" x14ac:dyDescent="0.25">
      <c r="A60" s="12"/>
      <c r="B60" s="19" t="s">
        <v>44</v>
      </c>
      <c r="C60" s="16"/>
      <c r="D60" s="14"/>
      <c r="E60" s="15"/>
      <c r="F60" s="23">
        <v>0</v>
      </c>
      <c r="G60" s="23"/>
      <c r="H60" s="23">
        <v>0</v>
      </c>
      <c r="I60" s="24"/>
      <c r="J60" s="24"/>
      <c r="K60" s="24"/>
    </row>
    <row r="61" spans="1:11" ht="15" hidden="1" customHeight="1" x14ac:dyDescent="0.25">
      <c r="A61" s="1"/>
      <c r="B61" s="19" t="s">
        <v>7</v>
      </c>
      <c r="C61" s="16"/>
      <c r="D61" s="16"/>
      <c r="E61" s="1"/>
      <c r="F61" s="23">
        <v>0</v>
      </c>
      <c r="G61" s="23"/>
      <c r="H61" s="23">
        <v>0</v>
      </c>
      <c r="I61" s="24"/>
      <c r="J61" s="24"/>
      <c r="K61" s="24"/>
    </row>
    <row r="62" spans="1:11" ht="15" hidden="1" customHeight="1" x14ac:dyDescent="0.25">
      <c r="A62" s="21"/>
      <c r="B62" s="22" t="s">
        <v>45</v>
      </c>
      <c r="C62" s="21"/>
      <c r="D62" s="21"/>
      <c r="E62" s="21"/>
      <c r="F62" s="21">
        <v>0</v>
      </c>
      <c r="G62" s="21"/>
      <c r="H62" s="21">
        <v>0</v>
      </c>
      <c r="I62" s="21"/>
      <c r="J62" s="21"/>
      <c r="K62" s="21"/>
    </row>
    <row r="63" spans="1:11" ht="15" hidden="1" customHeight="1" x14ac:dyDescent="0.25">
      <c r="A63" s="12"/>
      <c r="B63" s="19" t="s">
        <v>7</v>
      </c>
      <c r="C63" s="16"/>
      <c r="D63" s="16"/>
      <c r="E63" s="15"/>
      <c r="F63" s="23">
        <v>0</v>
      </c>
      <c r="G63" s="23"/>
      <c r="H63" s="23">
        <v>0</v>
      </c>
      <c r="I63" s="24">
        <f t="shared" ref="I63:I104" si="2">F63-H63</f>
        <v>0</v>
      </c>
      <c r="J63" s="24"/>
      <c r="K63" s="24" t="str">
        <f t="shared" ref="K63:K104" si="3">IFERROR(I63/ABS(H63),"0")</f>
        <v>0</v>
      </c>
    </row>
    <row r="64" spans="1:11" ht="15" hidden="1" customHeight="1" x14ac:dyDescent="0.25">
      <c r="A64" s="12"/>
      <c r="B64" s="19" t="s">
        <v>46</v>
      </c>
      <c r="C64" s="16"/>
      <c r="D64" s="14"/>
      <c r="E64" s="15"/>
      <c r="F64" s="23">
        <v>0</v>
      </c>
      <c r="G64" s="23"/>
      <c r="H64" s="23">
        <v>0</v>
      </c>
      <c r="I64" s="24"/>
      <c r="J64" s="24"/>
      <c r="K64" s="24"/>
    </row>
    <row r="65" spans="1:229" ht="15" customHeight="1" x14ac:dyDescent="0.25">
      <c r="A65" s="1"/>
      <c r="B65" s="1"/>
      <c r="C65" s="16"/>
      <c r="D65" s="16" t="s">
        <v>44</v>
      </c>
      <c r="E65" s="1"/>
      <c r="F65" s="25">
        <f t="shared" si="1"/>
        <v>0</v>
      </c>
      <c r="G65" s="25"/>
      <c r="H65" s="25">
        <f t="shared" si="1"/>
        <v>0</v>
      </c>
      <c r="I65" s="24">
        <f t="shared" si="0"/>
        <v>0</v>
      </c>
      <c r="J65" s="24"/>
      <c r="K65" s="24">
        <f t="shared" si="0"/>
        <v>0</v>
      </c>
    </row>
    <row r="66" spans="1:229" ht="15" customHeight="1" x14ac:dyDescent="0.25">
      <c r="A66" s="12"/>
      <c r="B66" s="12"/>
      <c r="C66" s="16"/>
      <c r="D66" s="15"/>
      <c r="E66" s="16"/>
      <c r="F66" s="23"/>
      <c r="G66" s="23"/>
      <c r="H66" s="23"/>
      <c r="I66" s="24"/>
      <c r="J66" s="24"/>
      <c r="K66" s="24"/>
    </row>
    <row r="67" spans="1:229" s="11" customFormat="1" ht="12" customHeight="1" x14ac:dyDescent="0.2">
      <c r="A67" s="12"/>
      <c r="B67" s="28" t="s">
        <v>47</v>
      </c>
      <c r="C67" s="29"/>
      <c r="D67" s="29"/>
      <c r="E67" s="29" t="s">
        <v>48</v>
      </c>
      <c r="F67" s="30">
        <v>10397029.07</v>
      </c>
      <c r="G67" s="30"/>
      <c r="H67" s="30">
        <v>10224108.449999999</v>
      </c>
      <c r="I67" s="31">
        <f t="shared" si="0"/>
        <v>10397029.07</v>
      </c>
      <c r="J67" s="32"/>
      <c r="K67" s="31">
        <f t="shared" si="0"/>
        <v>10224108.449999999</v>
      </c>
    </row>
    <row r="68" spans="1:229" ht="15" customHeight="1" x14ac:dyDescent="0.25">
      <c r="A68" s="12"/>
      <c r="B68" s="12"/>
      <c r="C68" s="16"/>
      <c r="D68" s="15"/>
      <c r="E68" s="16"/>
      <c r="F68" s="23"/>
      <c r="G68" s="23"/>
      <c r="H68" s="23"/>
      <c r="I68" s="24"/>
      <c r="J68" s="24"/>
      <c r="K68" s="24"/>
    </row>
    <row r="69" spans="1:229" ht="15" customHeight="1" x14ac:dyDescent="0.25">
      <c r="A69" s="1"/>
      <c r="B69" s="1"/>
      <c r="C69" s="14" t="s">
        <v>49</v>
      </c>
      <c r="D69" s="1"/>
      <c r="E69" s="1"/>
      <c r="F69" s="1">
        <v>0</v>
      </c>
      <c r="G69" s="1"/>
      <c r="H69" s="1">
        <v>0</v>
      </c>
      <c r="I69" s="1"/>
      <c r="J69" s="1"/>
      <c r="K69" s="1"/>
    </row>
    <row r="70" spans="1:229" ht="15" customHeight="1" x14ac:dyDescent="0.25">
      <c r="A70" s="12"/>
      <c r="B70" s="13" t="s">
        <v>50</v>
      </c>
      <c r="C70" s="14" t="s">
        <v>51</v>
      </c>
      <c r="D70" s="15"/>
      <c r="E70" s="14"/>
      <c r="F70" s="23"/>
      <c r="G70" s="23"/>
      <c r="H70" s="23"/>
      <c r="I70" s="24"/>
      <c r="J70" s="24"/>
      <c r="K70" s="24"/>
    </row>
    <row r="71" spans="1:229" ht="15" hidden="1" customHeight="1" x14ac:dyDescent="0.25">
      <c r="A71" s="12"/>
      <c r="B71" s="12" t="s">
        <v>51</v>
      </c>
      <c r="C71" s="14" t="s">
        <v>51</v>
      </c>
      <c r="D71" s="15"/>
      <c r="E71" s="14"/>
      <c r="F71" s="23"/>
      <c r="G71" s="23"/>
      <c r="H71" s="23"/>
      <c r="I71" s="24"/>
      <c r="J71" s="24"/>
      <c r="K71" s="24"/>
    </row>
    <row r="72" spans="1:229" ht="15" hidden="1" customHeight="1" x14ac:dyDescent="0.25">
      <c r="A72" s="1"/>
      <c r="B72" s="22" t="s">
        <v>52</v>
      </c>
      <c r="C72" s="16"/>
      <c r="D72" s="1"/>
      <c r="E72" s="16"/>
      <c r="F72" s="23"/>
      <c r="G72" s="23"/>
      <c r="H72" s="23"/>
      <c r="I72" s="24"/>
      <c r="J72" s="24"/>
      <c r="K72" s="24"/>
    </row>
    <row r="73" spans="1:229" ht="15" hidden="1" customHeight="1" x14ac:dyDescent="0.25">
      <c r="A73" s="12"/>
      <c r="B73" s="19" t="s">
        <v>53</v>
      </c>
      <c r="C73" s="16"/>
      <c r="D73" s="15"/>
      <c r="E73" s="14"/>
      <c r="F73" s="25">
        <v>39010.660000000003</v>
      </c>
      <c r="G73" s="23"/>
      <c r="H73" s="23">
        <v>10107.09</v>
      </c>
      <c r="I73" s="24"/>
      <c r="J73" s="24"/>
      <c r="K73" s="24"/>
    </row>
    <row r="74" spans="1:229" s="33" customFormat="1" ht="15" hidden="1" customHeight="1" x14ac:dyDescent="0.25">
      <c r="A74" s="1"/>
      <c r="B74" s="34"/>
      <c r="C74" s="16"/>
      <c r="D74" s="1"/>
      <c r="E74" s="16"/>
      <c r="F74" s="23"/>
      <c r="G74" s="23"/>
      <c r="H74" s="23"/>
      <c r="I74" s="24"/>
      <c r="J74" s="24"/>
      <c r="K74" s="24"/>
    </row>
    <row r="75" spans="1:229" ht="15" hidden="1" customHeight="1" x14ac:dyDescent="0.25">
      <c r="A75" s="1"/>
      <c r="B75" s="34" t="s">
        <v>54</v>
      </c>
      <c r="C75" s="16"/>
      <c r="D75" s="1"/>
      <c r="E75" s="16"/>
      <c r="F75" s="23">
        <v>0</v>
      </c>
      <c r="G75" s="23"/>
      <c r="H75" s="23">
        <v>0</v>
      </c>
      <c r="I75" s="24"/>
      <c r="J75" s="24"/>
      <c r="K75" s="24"/>
    </row>
    <row r="76" spans="1:229" ht="15" hidden="1" customHeight="1" x14ac:dyDescent="0.25">
      <c r="A76" s="1"/>
      <c r="B76" s="34" t="s">
        <v>55</v>
      </c>
      <c r="C76" s="16"/>
      <c r="D76" s="1"/>
      <c r="E76" s="16"/>
      <c r="F76" s="23">
        <v>0</v>
      </c>
      <c r="G76" s="23"/>
      <c r="H76" s="23">
        <v>0</v>
      </c>
      <c r="I76" s="24"/>
      <c r="J76" s="24"/>
      <c r="K76" s="24"/>
    </row>
    <row r="77" spans="1:229" ht="15" customHeight="1" x14ac:dyDescent="0.25">
      <c r="A77" s="1"/>
      <c r="B77" s="1"/>
      <c r="C77" s="16"/>
      <c r="D77" s="16" t="s">
        <v>56</v>
      </c>
      <c r="E77" s="1"/>
      <c r="F77" s="23">
        <f t="shared" ref="F77:H77" si="4">F72+(F73-F78)+F75+F76</f>
        <v>39010.660000000003</v>
      </c>
      <c r="G77" s="23"/>
      <c r="H77" s="23">
        <f t="shared" si="4"/>
        <v>10107.09</v>
      </c>
      <c r="I77" s="24">
        <f t="shared" si="0"/>
        <v>39010.660000000003</v>
      </c>
      <c r="J77" s="24"/>
      <c r="K77" s="24">
        <f t="shared" si="0"/>
        <v>10107.09</v>
      </c>
    </row>
    <row r="78" spans="1:229" ht="15" customHeight="1" x14ac:dyDescent="0.25">
      <c r="A78" s="1"/>
      <c r="B78" s="1" t="s">
        <v>57</v>
      </c>
      <c r="C78" s="16"/>
      <c r="D78" s="16" t="s">
        <v>58</v>
      </c>
      <c r="E78" s="1"/>
      <c r="F78" s="23">
        <v>0</v>
      </c>
      <c r="G78" s="23"/>
      <c r="H78" s="23">
        <v>0</v>
      </c>
      <c r="I78" s="24">
        <f t="shared" si="0"/>
        <v>0</v>
      </c>
      <c r="J78" s="24"/>
      <c r="K78" s="24">
        <f t="shared" si="0"/>
        <v>0</v>
      </c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  <c r="W78" s="35"/>
      <c r="X78" s="35"/>
      <c r="Y78" s="35"/>
      <c r="Z78" s="35"/>
      <c r="AA78" s="35"/>
      <c r="AB78" s="35"/>
      <c r="AC78" s="35"/>
      <c r="AD78" s="35"/>
      <c r="AE78" s="35"/>
      <c r="AF78" s="35"/>
      <c r="AG78" s="35"/>
      <c r="AH78" s="35"/>
      <c r="AI78" s="35"/>
      <c r="AJ78" s="35"/>
      <c r="AK78" s="35"/>
      <c r="AL78" s="35"/>
      <c r="AM78" s="35"/>
      <c r="AN78" s="35"/>
      <c r="AO78" s="35"/>
      <c r="AP78" s="35"/>
      <c r="AQ78" s="35"/>
      <c r="AR78" s="35"/>
      <c r="AS78" s="35"/>
      <c r="AT78" s="35"/>
      <c r="AU78" s="35"/>
      <c r="AV78" s="35"/>
      <c r="AW78" s="35"/>
      <c r="AX78" s="35"/>
      <c r="AY78" s="35"/>
      <c r="AZ78" s="35"/>
      <c r="BA78" s="35"/>
      <c r="BB78" s="35"/>
      <c r="BC78" s="35"/>
      <c r="BD78" s="35"/>
      <c r="BE78" s="35"/>
      <c r="BF78" s="35"/>
      <c r="BG78" s="35"/>
      <c r="BH78" s="35"/>
      <c r="BI78" s="35"/>
      <c r="BJ78" s="35"/>
      <c r="BK78" s="35"/>
      <c r="BL78" s="35"/>
      <c r="BM78" s="35"/>
      <c r="BN78" s="35"/>
      <c r="BO78" s="35"/>
      <c r="BP78" s="35"/>
      <c r="BQ78" s="35"/>
      <c r="BR78" s="35"/>
      <c r="BS78" s="35"/>
      <c r="BT78" s="35"/>
      <c r="BU78" s="35"/>
      <c r="BV78" s="35"/>
      <c r="BW78" s="35"/>
      <c r="BX78" s="35"/>
      <c r="BY78" s="35"/>
      <c r="BZ78" s="35"/>
      <c r="CA78" s="35"/>
      <c r="CB78" s="35"/>
      <c r="CC78" s="35"/>
      <c r="CD78" s="35"/>
      <c r="CE78" s="35"/>
      <c r="CF78" s="35"/>
      <c r="CG78" s="35"/>
      <c r="CH78" s="35"/>
      <c r="CI78" s="35"/>
      <c r="CJ78" s="35"/>
      <c r="CK78" s="35"/>
      <c r="CL78" s="35"/>
      <c r="CM78" s="35"/>
      <c r="CN78" s="35"/>
      <c r="CO78" s="35"/>
      <c r="CP78" s="35"/>
      <c r="CQ78" s="35"/>
      <c r="CR78" s="35"/>
      <c r="CS78" s="35"/>
      <c r="CT78" s="35"/>
      <c r="CU78" s="35"/>
      <c r="CV78" s="35"/>
      <c r="CW78" s="35"/>
      <c r="CX78" s="35"/>
      <c r="CY78" s="35"/>
      <c r="CZ78" s="35"/>
      <c r="DA78" s="35"/>
      <c r="DB78" s="35"/>
      <c r="DC78" s="35"/>
      <c r="DD78" s="35"/>
      <c r="DE78" s="35"/>
      <c r="DF78" s="35"/>
      <c r="DG78" s="35"/>
      <c r="DH78" s="35"/>
      <c r="DI78" s="35"/>
      <c r="DJ78" s="35"/>
      <c r="DK78" s="35"/>
      <c r="DL78" s="35"/>
      <c r="DM78" s="35"/>
      <c r="DN78" s="35"/>
      <c r="DO78" s="35"/>
      <c r="DP78" s="35"/>
      <c r="DQ78" s="35"/>
      <c r="DR78" s="35"/>
      <c r="DS78" s="35"/>
      <c r="DT78" s="35"/>
      <c r="DU78" s="35"/>
      <c r="DV78" s="35"/>
      <c r="DW78" s="35"/>
      <c r="DX78" s="35"/>
      <c r="DY78" s="35"/>
      <c r="DZ78" s="35"/>
      <c r="EA78" s="35"/>
      <c r="EB78" s="35"/>
      <c r="EC78" s="35"/>
      <c r="ED78" s="35"/>
      <c r="EE78" s="35"/>
      <c r="EF78" s="35"/>
      <c r="EG78" s="35"/>
      <c r="EH78" s="35"/>
      <c r="EI78" s="35"/>
      <c r="EJ78" s="35"/>
      <c r="EK78" s="35"/>
      <c r="EL78" s="35"/>
      <c r="EM78" s="35"/>
      <c r="EN78" s="35"/>
      <c r="EO78" s="35"/>
      <c r="EP78" s="35"/>
      <c r="EQ78" s="35"/>
      <c r="ER78" s="35"/>
      <c r="ES78" s="35"/>
      <c r="ET78" s="35"/>
      <c r="EU78" s="35"/>
      <c r="EV78" s="35"/>
      <c r="EW78" s="35"/>
      <c r="EX78" s="35"/>
      <c r="EY78" s="35"/>
      <c r="EZ78" s="35"/>
      <c r="FA78" s="35"/>
      <c r="FB78" s="35"/>
      <c r="FC78" s="35"/>
      <c r="FD78" s="35"/>
      <c r="FE78" s="35"/>
      <c r="FF78" s="35"/>
      <c r="FG78" s="35"/>
      <c r="FH78" s="35"/>
      <c r="FI78" s="35"/>
      <c r="FJ78" s="35"/>
      <c r="FK78" s="35"/>
      <c r="FL78" s="35"/>
      <c r="FM78" s="35"/>
      <c r="FN78" s="35"/>
      <c r="FO78" s="35"/>
      <c r="FP78" s="35"/>
      <c r="FQ78" s="35"/>
      <c r="FR78" s="35"/>
      <c r="FS78" s="35"/>
      <c r="FT78" s="35"/>
      <c r="FU78" s="35"/>
      <c r="FV78" s="35"/>
      <c r="FW78" s="35"/>
      <c r="FX78" s="35"/>
      <c r="FY78" s="35"/>
      <c r="FZ78" s="35"/>
      <c r="GA78" s="35"/>
      <c r="GB78" s="35"/>
      <c r="GC78" s="35"/>
      <c r="GD78" s="35"/>
      <c r="GE78" s="35"/>
      <c r="GF78" s="35"/>
      <c r="GG78" s="35"/>
      <c r="GH78" s="35"/>
      <c r="GI78" s="35"/>
      <c r="GJ78" s="35"/>
      <c r="GK78" s="35"/>
      <c r="GL78" s="35"/>
      <c r="GM78" s="35"/>
      <c r="GN78" s="35"/>
      <c r="GO78" s="35"/>
      <c r="GP78" s="35"/>
      <c r="GQ78" s="35"/>
      <c r="GR78" s="35"/>
      <c r="GS78" s="35"/>
      <c r="GT78" s="35"/>
      <c r="GU78" s="35"/>
      <c r="GV78" s="35"/>
      <c r="GW78" s="35"/>
      <c r="GX78" s="35"/>
      <c r="GY78" s="35"/>
      <c r="GZ78" s="35"/>
      <c r="HA78" s="35"/>
      <c r="HB78" s="35"/>
      <c r="HC78" s="35"/>
      <c r="HD78" s="35"/>
      <c r="HE78" s="35"/>
      <c r="HF78" s="35"/>
      <c r="HG78" s="35"/>
      <c r="HH78" s="35"/>
      <c r="HI78" s="35"/>
      <c r="HJ78" s="35"/>
      <c r="HK78" s="35"/>
      <c r="HL78" s="35"/>
      <c r="HM78" s="35"/>
      <c r="HN78" s="35"/>
      <c r="HO78" s="35"/>
      <c r="HP78" s="35"/>
      <c r="HQ78" s="35"/>
      <c r="HR78" s="35"/>
      <c r="HS78" s="35"/>
      <c r="HT78" s="35"/>
      <c r="HU78" s="35"/>
    </row>
    <row r="79" spans="1:229" ht="15" customHeight="1" x14ac:dyDescent="0.25">
      <c r="A79" s="1"/>
      <c r="B79" s="1" t="s">
        <v>59</v>
      </c>
      <c r="C79" s="16"/>
      <c r="D79" s="16" t="s">
        <v>60</v>
      </c>
      <c r="E79" s="1"/>
      <c r="F79" s="23">
        <v>3772</v>
      </c>
      <c r="G79" s="23"/>
      <c r="H79" s="23">
        <v>864.99</v>
      </c>
      <c r="I79" s="24">
        <f t="shared" si="0"/>
        <v>3772</v>
      </c>
      <c r="J79" s="24"/>
      <c r="K79" s="24">
        <f t="shared" si="0"/>
        <v>864.99</v>
      </c>
      <c r="L79" s="6"/>
    </row>
    <row r="80" spans="1:229" ht="15" hidden="1" customHeight="1" x14ac:dyDescent="0.25">
      <c r="A80" s="1"/>
      <c r="B80" s="34" t="s">
        <v>61</v>
      </c>
      <c r="C80" s="16"/>
      <c r="D80" s="16"/>
      <c r="E80" s="1"/>
      <c r="F80" s="23">
        <v>0</v>
      </c>
      <c r="G80" s="23"/>
      <c r="H80" s="23">
        <v>0</v>
      </c>
      <c r="I80" s="24"/>
      <c r="J80" s="24"/>
      <c r="K80" s="24"/>
    </row>
    <row r="81" spans="1:229" ht="15" hidden="1" customHeight="1" x14ac:dyDescent="0.25">
      <c r="A81" s="1"/>
      <c r="B81" s="34" t="s">
        <v>62</v>
      </c>
      <c r="C81" s="16"/>
      <c r="D81" s="16"/>
      <c r="E81" s="1"/>
      <c r="F81" s="23">
        <v>0</v>
      </c>
      <c r="G81" s="23"/>
      <c r="H81" s="23">
        <v>0</v>
      </c>
      <c r="I81" s="24"/>
      <c r="J81" s="24"/>
      <c r="K81" s="24"/>
    </row>
    <row r="82" spans="1:229" ht="15" hidden="1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spans="1:229" ht="15" customHeight="1" x14ac:dyDescent="0.25">
      <c r="A83" s="1"/>
      <c r="B83" s="1"/>
      <c r="C83" s="16"/>
      <c r="D83" s="16" t="s">
        <v>63</v>
      </c>
      <c r="E83" s="1"/>
      <c r="F83" s="23">
        <f t="shared" ref="F83:H83" si="5">F80+F81</f>
        <v>0</v>
      </c>
      <c r="G83" s="23"/>
      <c r="H83" s="23">
        <f t="shared" si="5"/>
        <v>0</v>
      </c>
      <c r="I83" s="24">
        <f t="shared" si="0"/>
        <v>0</v>
      </c>
      <c r="J83" s="24"/>
      <c r="K83" s="24">
        <f t="shared" si="0"/>
        <v>0</v>
      </c>
    </row>
    <row r="84" spans="1:229" ht="15" hidden="1" customHeight="1" x14ac:dyDescent="0.25">
      <c r="A84" s="1"/>
      <c r="B84" s="34" t="s">
        <v>64</v>
      </c>
      <c r="C84" s="16"/>
      <c r="D84" s="16"/>
      <c r="E84" s="1"/>
      <c r="F84" s="23">
        <v>0</v>
      </c>
      <c r="G84" s="23"/>
      <c r="H84" s="23">
        <v>0</v>
      </c>
      <c r="I84" s="24"/>
      <c r="J84" s="24"/>
      <c r="K84" s="24"/>
    </row>
    <row r="85" spans="1:229" ht="15" hidden="1" customHeight="1" x14ac:dyDescent="0.25">
      <c r="A85" s="1"/>
      <c r="B85" s="34" t="s">
        <v>65</v>
      </c>
      <c r="C85" s="16"/>
      <c r="D85" s="16"/>
      <c r="E85" s="1"/>
      <c r="F85" s="23">
        <v>0</v>
      </c>
      <c r="G85" s="23"/>
      <c r="H85" s="23">
        <v>0</v>
      </c>
      <c r="I85" s="24"/>
      <c r="J85" s="24"/>
      <c r="K85" s="24"/>
    </row>
    <row r="86" spans="1:229" ht="15" customHeight="1" x14ac:dyDescent="0.25">
      <c r="A86" s="1"/>
      <c r="B86" s="1"/>
      <c r="C86" s="16"/>
      <c r="D86" s="16" t="s">
        <v>66</v>
      </c>
      <c r="E86" s="1"/>
      <c r="F86" s="23">
        <f t="shared" ref="F86:K111" si="6">F84+F85</f>
        <v>0</v>
      </c>
      <c r="G86" s="23"/>
      <c r="H86" s="23">
        <f t="shared" si="6"/>
        <v>0</v>
      </c>
      <c r="I86" s="24">
        <f t="shared" si="0"/>
        <v>0</v>
      </c>
      <c r="J86" s="24"/>
      <c r="K86" s="24">
        <f t="shared" si="0"/>
        <v>0</v>
      </c>
    </row>
    <row r="87" spans="1:229" ht="15" hidden="1" customHeight="1" x14ac:dyDescent="0.25">
      <c r="A87" s="12"/>
      <c r="B87" s="22" t="s">
        <v>67</v>
      </c>
      <c r="C87" s="16"/>
      <c r="D87" s="16"/>
      <c r="E87" s="15"/>
      <c r="F87" s="23">
        <v>0</v>
      </c>
      <c r="G87" s="23"/>
      <c r="H87" s="23">
        <v>0</v>
      </c>
      <c r="I87" s="24"/>
      <c r="J87" s="24"/>
      <c r="K87" s="24"/>
    </row>
    <row r="88" spans="1:229" ht="15" customHeight="1" x14ac:dyDescent="0.25">
      <c r="A88" s="1"/>
      <c r="B88" s="12"/>
      <c r="C88" s="16"/>
      <c r="D88" s="16" t="s">
        <v>68</v>
      </c>
      <c r="E88" s="1"/>
      <c r="F88" s="23">
        <f t="shared" si="1"/>
        <v>0</v>
      </c>
      <c r="G88" s="23"/>
      <c r="H88" s="23">
        <f t="shared" si="1"/>
        <v>0</v>
      </c>
      <c r="I88" s="24">
        <f t="shared" si="0"/>
        <v>0</v>
      </c>
      <c r="J88" s="24"/>
      <c r="K88" s="24">
        <f t="shared" si="0"/>
        <v>0</v>
      </c>
    </row>
    <row r="89" spans="1:229" ht="15" hidden="1" customHeight="1" x14ac:dyDescent="0.25">
      <c r="A89" s="1"/>
      <c r="B89" s="34" t="s">
        <v>69</v>
      </c>
      <c r="C89" s="16"/>
      <c r="D89" s="16"/>
      <c r="E89" s="1"/>
      <c r="F89" s="23">
        <v>0</v>
      </c>
      <c r="G89" s="23"/>
      <c r="H89" s="23">
        <v>0</v>
      </c>
      <c r="I89" s="24"/>
      <c r="J89" s="24"/>
      <c r="K89" s="24"/>
    </row>
    <row r="90" spans="1:229" ht="15" hidden="1" customHeight="1" x14ac:dyDescent="0.25">
      <c r="A90" s="1"/>
      <c r="B90" s="34" t="s">
        <v>70</v>
      </c>
      <c r="C90" s="16"/>
      <c r="D90" s="16"/>
      <c r="E90" s="1"/>
      <c r="F90" s="23">
        <v>0</v>
      </c>
      <c r="G90" s="23"/>
      <c r="H90" s="23">
        <v>0</v>
      </c>
      <c r="I90" s="24"/>
      <c r="J90" s="24"/>
      <c r="K90" s="24"/>
    </row>
    <row r="91" spans="1:229" ht="15" hidden="1" customHeight="1" x14ac:dyDescent="0.25">
      <c r="A91" s="1"/>
      <c r="B91" s="34" t="s">
        <v>71</v>
      </c>
      <c r="C91" s="1"/>
      <c r="D91" s="1"/>
      <c r="E91" s="1"/>
      <c r="F91" s="1">
        <v>0</v>
      </c>
      <c r="G91" s="1"/>
      <c r="H91" s="1">
        <v>0</v>
      </c>
      <c r="I91" s="1"/>
      <c r="J91" s="1"/>
      <c r="K91" s="1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  <c r="AF91" s="35"/>
      <c r="AG91" s="35"/>
      <c r="AH91" s="35"/>
      <c r="AI91" s="35"/>
      <c r="AJ91" s="35"/>
      <c r="AK91" s="35"/>
      <c r="AL91" s="35"/>
      <c r="AM91" s="35"/>
      <c r="AN91" s="35"/>
      <c r="AO91" s="35"/>
      <c r="AP91" s="35"/>
      <c r="AQ91" s="35"/>
      <c r="AR91" s="35"/>
      <c r="AS91" s="35"/>
      <c r="AT91" s="35"/>
      <c r="AU91" s="35"/>
      <c r="AV91" s="35"/>
      <c r="AW91" s="35"/>
      <c r="AX91" s="35"/>
      <c r="AY91" s="35"/>
      <c r="AZ91" s="35"/>
      <c r="BA91" s="35"/>
      <c r="BB91" s="35"/>
      <c r="BC91" s="35"/>
      <c r="BD91" s="35"/>
      <c r="BE91" s="35"/>
      <c r="BF91" s="35"/>
      <c r="BG91" s="35"/>
      <c r="BH91" s="35"/>
      <c r="BI91" s="35"/>
      <c r="BJ91" s="35"/>
      <c r="BK91" s="35"/>
      <c r="BL91" s="35"/>
      <c r="BM91" s="35"/>
      <c r="BN91" s="35"/>
      <c r="BO91" s="35"/>
      <c r="BP91" s="35"/>
      <c r="BQ91" s="35"/>
      <c r="BR91" s="35"/>
      <c r="BS91" s="35"/>
      <c r="BT91" s="35"/>
      <c r="BU91" s="35"/>
      <c r="BV91" s="35"/>
      <c r="BW91" s="35"/>
      <c r="BX91" s="35"/>
      <c r="BY91" s="35"/>
      <c r="BZ91" s="35"/>
      <c r="CA91" s="35"/>
      <c r="CB91" s="35"/>
      <c r="CC91" s="35"/>
      <c r="CD91" s="35"/>
      <c r="CE91" s="35"/>
      <c r="CF91" s="35"/>
      <c r="CG91" s="35"/>
      <c r="CH91" s="35"/>
      <c r="CI91" s="35"/>
      <c r="CJ91" s="35"/>
      <c r="CK91" s="35"/>
      <c r="CL91" s="35"/>
      <c r="CM91" s="35"/>
      <c r="CN91" s="35"/>
      <c r="CO91" s="35"/>
      <c r="CP91" s="35"/>
      <c r="CQ91" s="35"/>
      <c r="CR91" s="35"/>
      <c r="CS91" s="35"/>
      <c r="CT91" s="35"/>
      <c r="CU91" s="35"/>
      <c r="CV91" s="35"/>
      <c r="CW91" s="35"/>
      <c r="CX91" s="35"/>
      <c r="CY91" s="35"/>
      <c r="CZ91" s="35"/>
      <c r="DA91" s="35"/>
      <c r="DB91" s="35"/>
      <c r="DC91" s="35"/>
      <c r="DD91" s="35"/>
      <c r="DE91" s="35"/>
      <c r="DF91" s="35"/>
      <c r="DG91" s="35"/>
      <c r="DH91" s="35"/>
      <c r="DI91" s="35"/>
      <c r="DJ91" s="35"/>
      <c r="DK91" s="35"/>
      <c r="DL91" s="35"/>
      <c r="DM91" s="35"/>
      <c r="DN91" s="35"/>
      <c r="DO91" s="35"/>
      <c r="DP91" s="35"/>
      <c r="DQ91" s="35"/>
      <c r="DR91" s="35"/>
      <c r="DS91" s="35"/>
      <c r="DT91" s="35"/>
      <c r="DU91" s="35"/>
      <c r="DV91" s="35"/>
      <c r="DW91" s="35"/>
      <c r="DX91" s="35"/>
      <c r="DY91" s="35"/>
      <c r="DZ91" s="35"/>
      <c r="EA91" s="35"/>
      <c r="EB91" s="35"/>
      <c r="EC91" s="35"/>
      <c r="ED91" s="35"/>
      <c r="EE91" s="35"/>
      <c r="EF91" s="35"/>
      <c r="EG91" s="35"/>
      <c r="EH91" s="35"/>
      <c r="EI91" s="35"/>
      <c r="EJ91" s="35"/>
      <c r="EK91" s="35"/>
      <c r="EL91" s="35"/>
      <c r="EM91" s="35"/>
      <c r="EN91" s="35"/>
      <c r="EO91" s="35"/>
      <c r="EP91" s="35"/>
      <c r="EQ91" s="35"/>
      <c r="ER91" s="35"/>
      <c r="ES91" s="35"/>
      <c r="ET91" s="35"/>
      <c r="EU91" s="35"/>
      <c r="EV91" s="35"/>
      <c r="EW91" s="35"/>
      <c r="EX91" s="35"/>
      <c r="EY91" s="35"/>
      <c r="EZ91" s="35"/>
      <c r="FA91" s="35"/>
      <c r="FB91" s="35"/>
      <c r="FC91" s="35"/>
      <c r="FD91" s="35"/>
      <c r="FE91" s="35"/>
      <c r="FF91" s="35"/>
      <c r="FG91" s="35"/>
      <c r="FH91" s="35"/>
      <c r="FI91" s="35"/>
      <c r="FJ91" s="35"/>
      <c r="FK91" s="35"/>
      <c r="FL91" s="35"/>
      <c r="FM91" s="35"/>
      <c r="FN91" s="35"/>
      <c r="FO91" s="35"/>
      <c r="FP91" s="35"/>
      <c r="FQ91" s="35"/>
      <c r="FR91" s="35"/>
      <c r="FS91" s="35"/>
      <c r="FT91" s="35"/>
      <c r="FU91" s="35"/>
      <c r="FV91" s="35"/>
      <c r="FW91" s="35"/>
      <c r="FX91" s="35"/>
      <c r="FY91" s="35"/>
      <c r="FZ91" s="35"/>
      <c r="GA91" s="35"/>
      <c r="GB91" s="35"/>
      <c r="GC91" s="35"/>
      <c r="GD91" s="35"/>
      <c r="GE91" s="35"/>
      <c r="GF91" s="35"/>
      <c r="GG91" s="35"/>
      <c r="GH91" s="35"/>
      <c r="GI91" s="35"/>
      <c r="GJ91" s="35"/>
      <c r="GK91" s="35"/>
      <c r="GL91" s="35"/>
      <c r="GM91" s="35"/>
      <c r="GN91" s="35"/>
      <c r="GO91" s="35"/>
      <c r="GP91" s="35"/>
      <c r="GQ91" s="35"/>
      <c r="GR91" s="35"/>
      <c r="GS91" s="35"/>
      <c r="GT91" s="35"/>
      <c r="GU91" s="35"/>
      <c r="GV91" s="35"/>
      <c r="GW91" s="35"/>
      <c r="GX91" s="35"/>
      <c r="GY91" s="35"/>
      <c r="GZ91" s="35"/>
      <c r="HA91" s="35"/>
      <c r="HB91" s="35"/>
      <c r="HC91" s="35"/>
      <c r="HD91" s="35"/>
      <c r="HE91" s="35"/>
      <c r="HF91" s="35"/>
      <c r="HG91" s="35"/>
      <c r="HH91" s="35"/>
      <c r="HI91" s="35"/>
      <c r="HJ91" s="35"/>
      <c r="HK91" s="35"/>
      <c r="HL91" s="35"/>
      <c r="HM91" s="35"/>
      <c r="HN91" s="35"/>
      <c r="HO91" s="35"/>
      <c r="HP91" s="35"/>
      <c r="HQ91" s="35"/>
      <c r="HR91" s="35"/>
      <c r="HS91" s="35"/>
      <c r="HT91" s="35"/>
      <c r="HU91" s="35"/>
    </row>
    <row r="92" spans="1:229" ht="15" hidden="1" customHeight="1" x14ac:dyDescent="0.25">
      <c r="A92" s="1"/>
      <c r="B92" s="34" t="s">
        <v>72</v>
      </c>
      <c r="C92" s="16"/>
      <c r="D92" s="16"/>
      <c r="E92" s="1"/>
      <c r="F92" s="23">
        <v>0</v>
      </c>
      <c r="G92" s="23"/>
      <c r="H92" s="23">
        <v>0</v>
      </c>
      <c r="I92" s="24"/>
      <c r="J92" s="24"/>
      <c r="K92" s="24"/>
    </row>
    <row r="93" spans="1:229" ht="15" hidden="1" customHeight="1" x14ac:dyDescent="0.25">
      <c r="A93" s="1"/>
      <c r="B93" s="34" t="s">
        <v>73</v>
      </c>
      <c r="C93" s="1"/>
      <c r="D93" s="1"/>
      <c r="E93" s="1"/>
      <c r="F93" s="1">
        <v>0</v>
      </c>
      <c r="G93" s="1"/>
      <c r="H93" s="1">
        <v>0</v>
      </c>
      <c r="I93" s="1"/>
      <c r="J93" s="1"/>
      <c r="K93" s="1"/>
    </row>
    <row r="94" spans="1:229" ht="15" customHeight="1" x14ac:dyDescent="0.25">
      <c r="A94" s="1"/>
      <c r="B94" s="1"/>
      <c r="C94" s="16"/>
      <c r="D94" s="16" t="s">
        <v>74</v>
      </c>
      <c r="E94" s="1"/>
      <c r="F94" s="23">
        <f t="shared" ref="F94:H94" si="7">F89+F90+F92+F91+F93</f>
        <v>0</v>
      </c>
      <c r="G94" s="23"/>
      <c r="H94" s="23">
        <f t="shared" si="7"/>
        <v>0</v>
      </c>
      <c r="I94" s="24">
        <f t="shared" si="0"/>
        <v>0</v>
      </c>
      <c r="J94" s="24"/>
      <c r="K94" s="24">
        <f t="shared" si="0"/>
        <v>0</v>
      </c>
    </row>
    <row r="95" spans="1:229" ht="15" hidden="1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spans="1:229" ht="15" hidden="1" customHeight="1" x14ac:dyDescent="0.25">
      <c r="A96" s="1"/>
      <c r="B96" s="1"/>
      <c r="C96" s="1"/>
      <c r="D96" s="1"/>
      <c r="E96" s="1" t="s">
        <v>75</v>
      </c>
      <c r="F96" s="26">
        <v>42782.66</v>
      </c>
      <c r="G96" s="1"/>
      <c r="H96" s="26">
        <v>10972.08</v>
      </c>
      <c r="I96" s="1"/>
      <c r="J96" s="1"/>
      <c r="K96" s="1"/>
    </row>
    <row r="97" spans="1:11" ht="15" hidden="1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spans="1:11" ht="15" customHeight="1" x14ac:dyDescent="0.25">
      <c r="A98" s="12"/>
      <c r="B98" s="13"/>
      <c r="C98" s="16"/>
      <c r="D98" s="1"/>
      <c r="E98" s="14" t="s">
        <v>75</v>
      </c>
      <c r="F98" s="36">
        <f t="shared" ref="F98:K98" si="8">F77+F78+F79+F83+F86+F88+F94</f>
        <v>42782.66</v>
      </c>
      <c r="G98" s="23"/>
      <c r="H98" s="36">
        <f t="shared" si="8"/>
        <v>10972.08</v>
      </c>
      <c r="I98" s="37">
        <f t="shared" si="8"/>
        <v>42782.66</v>
      </c>
      <c r="J98" s="24"/>
      <c r="K98" s="37">
        <f t="shared" si="8"/>
        <v>10972.08</v>
      </c>
    </row>
    <row r="99" spans="1:11" ht="15" customHeight="1" x14ac:dyDescent="0.25">
      <c r="A99" s="1"/>
      <c r="B99" s="1"/>
      <c r="C99" s="16"/>
      <c r="D99" s="1"/>
      <c r="E99" s="16"/>
      <c r="F99" s="23"/>
      <c r="G99" s="23"/>
      <c r="H99" s="23"/>
      <c r="I99" s="24"/>
      <c r="J99" s="24"/>
      <c r="K99" s="24"/>
    </row>
    <row r="100" spans="1:11" ht="15" customHeight="1" x14ac:dyDescent="0.25">
      <c r="A100" s="1"/>
      <c r="B100" s="1"/>
      <c r="C100" s="14" t="s">
        <v>76</v>
      </c>
      <c r="D100" s="1"/>
      <c r="E100" s="16"/>
      <c r="F100" s="23">
        <v>0</v>
      </c>
      <c r="G100" s="23"/>
      <c r="H100" s="23">
        <v>0</v>
      </c>
      <c r="I100" s="24"/>
      <c r="J100" s="24"/>
      <c r="K100" s="24"/>
    </row>
    <row r="101" spans="1:11" ht="15" hidden="1" customHeight="1" x14ac:dyDescent="0.25">
      <c r="A101" s="1"/>
      <c r="B101" s="34" t="s">
        <v>77</v>
      </c>
      <c r="C101" s="16"/>
      <c r="D101" s="1"/>
      <c r="E101" s="16"/>
      <c r="F101" s="23"/>
      <c r="G101" s="23"/>
      <c r="H101" s="23"/>
      <c r="I101" s="24"/>
      <c r="J101" s="24"/>
      <c r="K101" s="24"/>
    </row>
    <row r="102" spans="1:11" ht="15" hidden="1" customHeight="1" x14ac:dyDescent="0.25">
      <c r="A102" s="1"/>
      <c r="B102" s="19" t="s">
        <v>78</v>
      </c>
      <c r="C102" s="16"/>
      <c r="D102" s="1"/>
      <c r="E102" s="16"/>
      <c r="F102" s="23">
        <v>0</v>
      </c>
      <c r="G102" s="23"/>
      <c r="H102" s="23">
        <v>0</v>
      </c>
      <c r="I102" s="24"/>
      <c r="J102" s="24"/>
      <c r="K102" s="24"/>
    </row>
    <row r="103" spans="1:11" ht="15" hidden="1" customHeight="1" x14ac:dyDescent="0.25">
      <c r="A103" s="1"/>
      <c r="B103" s="34" t="s">
        <v>79</v>
      </c>
      <c r="C103" s="16"/>
      <c r="D103" s="1"/>
      <c r="E103" s="16"/>
      <c r="F103" s="23">
        <v>-139816.95999999999</v>
      </c>
      <c r="G103" s="23"/>
      <c r="H103" s="23">
        <v>-193001.76</v>
      </c>
      <c r="I103" s="24"/>
      <c r="J103" s="24"/>
      <c r="K103" s="24"/>
    </row>
    <row r="104" spans="1:11" ht="15" hidden="1" customHeight="1" x14ac:dyDescent="0.25">
      <c r="A104" s="1"/>
      <c r="B104" s="22" t="s">
        <v>80</v>
      </c>
      <c r="C104" s="16"/>
      <c r="D104" s="1"/>
      <c r="E104" s="16"/>
      <c r="F104" s="23">
        <v>10262821.33</v>
      </c>
      <c r="G104" s="23"/>
      <c r="H104" s="23">
        <v>10123004.369999999</v>
      </c>
      <c r="I104" s="24">
        <f t="shared" si="2"/>
        <v>139816.96000000089</v>
      </c>
      <c r="J104" s="24"/>
      <c r="K104" s="24">
        <f t="shared" si="3"/>
        <v>1.3811804765624229E-2</v>
      </c>
    </row>
    <row r="105" spans="1:11" ht="15" hidden="1" customHeight="1" x14ac:dyDescent="0.25">
      <c r="A105" s="1"/>
      <c r="B105" s="34" t="s">
        <v>81</v>
      </c>
      <c r="C105" s="16"/>
      <c r="D105" s="1"/>
      <c r="E105" s="16"/>
      <c r="F105" s="23">
        <v>90132</v>
      </c>
      <c r="G105" s="23"/>
      <c r="H105" s="23">
        <v>90132</v>
      </c>
      <c r="I105" s="24"/>
      <c r="J105" s="24"/>
      <c r="K105" s="24"/>
    </row>
    <row r="106" spans="1:11" ht="15" hidden="1" customHeight="1" x14ac:dyDescent="0.25">
      <c r="A106" s="1"/>
      <c r="B106" s="34" t="s">
        <v>82</v>
      </c>
      <c r="C106" s="16"/>
      <c r="D106" s="1"/>
      <c r="E106" s="16"/>
      <c r="F106" s="23">
        <v>0</v>
      </c>
      <c r="G106" s="23"/>
      <c r="H106" s="23">
        <v>0</v>
      </c>
      <c r="I106" s="24"/>
      <c r="J106" s="24"/>
      <c r="K106" s="24"/>
    </row>
    <row r="107" spans="1:11" ht="15" hidden="1" customHeight="1" x14ac:dyDescent="0.25">
      <c r="A107" s="1"/>
      <c r="B107" s="34" t="s">
        <v>83</v>
      </c>
      <c r="C107" s="16"/>
      <c r="D107" s="1"/>
      <c r="E107" s="16"/>
      <c r="F107" s="23">
        <v>0</v>
      </c>
      <c r="G107" s="23"/>
      <c r="H107" s="23">
        <v>0</v>
      </c>
      <c r="I107" s="24"/>
      <c r="J107" s="24"/>
      <c r="K107" s="24"/>
    </row>
    <row r="108" spans="1:11" ht="15" hidden="1" customHeight="1" x14ac:dyDescent="0.25">
      <c r="A108" s="1"/>
      <c r="B108" s="34" t="s">
        <v>84</v>
      </c>
      <c r="C108" s="16"/>
      <c r="D108" s="1"/>
      <c r="E108" s="16"/>
      <c r="F108" s="23">
        <v>141110.04</v>
      </c>
      <c r="G108" s="23"/>
      <c r="H108" s="23">
        <v>193001.76</v>
      </c>
      <c r="I108" s="24"/>
      <c r="J108" s="24"/>
      <c r="K108" s="24"/>
    </row>
    <row r="109" spans="1:11" ht="15" customHeight="1" x14ac:dyDescent="0.25">
      <c r="A109" s="1"/>
      <c r="B109" s="1"/>
      <c r="C109" s="16"/>
      <c r="D109" s="16" t="s">
        <v>85</v>
      </c>
      <c r="E109" s="1"/>
      <c r="F109" s="23">
        <f>F101+F102+F104+F103+F107+F108</f>
        <v>10264114.409999998</v>
      </c>
      <c r="G109" s="23"/>
      <c r="H109" s="23">
        <f>H101+H102+H104+H103+H108+H107</f>
        <v>10123004.369999999</v>
      </c>
      <c r="I109" s="24">
        <f t="shared" si="0"/>
        <v>10264114.409999998</v>
      </c>
      <c r="J109" s="24"/>
      <c r="K109" s="24">
        <f t="shared" si="0"/>
        <v>10123004.369999999</v>
      </c>
    </row>
    <row r="110" spans="1:11" ht="15" customHeight="1" x14ac:dyDescent="0.25">
      <c r="A110" s="1"/>
      <c r="B110" s="1"/>
      <c r="C110" s="16"/>
      <c r="D110" s="16" t="s">
        <v>86</v>
      </c>
      <c r="E110" s="1"/>
      <c r="F110" s="23">
        <f t="shared" ref="F110:H110" si="9">F105+F106</f>
        <v>90132</v>
      </c>
      <c r="G110" s="23"/>
      <c r="H110" s="23">
        <f t="shared" si="9"/>
        <v>90132</v>
      </c>
      <c r="I110" s="24">
        <f t="shared" si="0"/>
        <v>90132</v>
      </c>
      <c r="J110" s="24"/>
      <c r="K110" s="24">
        <f t="shared" si="0"/>
        <v>90132</v>
      </c>
    </row>
    <row r="111" spans="1:11" ht="15" customHeight="1" x14ac:dyDescent="0.25">
      <c r="A111" s="12"/>
      <c r="B111" s="13"/>
      <c r="C111" s="16"/>
      <c r="D111" s="1"/>
      <c r="E111" s="14" t="s">
        <v>87</v>
      </c>
      <c r="F111" s="36">
        <f t="shared" si="6"/>
        <v>10354246.409999998</v>
      </c>
      <c r="G111" s="23"/>
      <c r="H111" s="36">
        <f t="shared" si="6"/>
        <v>10213136.369999999</v>
      </c>
      <c r="I111" s="37">
        <f t="shared" si="6"/>
        <v>10354246.409999998</v>
      </c>
      <c r="J111" s="24"/>
      <c r="K111" s="37">
        <f t="shared" si="6"/>
        <v>10213136.369999999</v>
      </c>
    </row>
    <row r="112" spans="1:11" ht="15" customHeight="1" x14ac:dyDescent="0.25">
      <c r="A112" s="1"/>
      <c r="B112" s="1"/>
      <c r="C112" s="16"/>
      <c r="D112" s="1"/>
      <c r="E112" s="16"/>
      <c r="F112" s="23"/>
      <c r="G112" s="23"/>
      <c r="H112" s="23"/>
      <c r="I112" s="24"/>
      <c r="J112" s="24"/>
      <c r="K112" s="24"/>
    </row>
    <row r="113" spans="1:11" ht="15" customHeight="1" x14ac:dyDescent="0.25">
      <c r="A113" s="1"/>
      <c r="B113" s="1"/>
      <c r="C113" s="38"/>
      <c r="D113" s="38"/>
      <c r="E113" s="39" t="s">
        <v>88</v>
      </c>
      <c r="F113" s="40">
        <v>0</v>
      </c>
      <c r="G113" s="40"/>
      <c r="H113" s="40">
        <v>0</v>
      </c>
      <c r="I113" s="41">
        <f t="shared" ref="I113:K113" si="10">I98+I111</f>
        <v>10397029.069999998</v>
      </c>
      <c r="J113" s="42"/>
      <c r="K113" s="41">
        <f t="shared" si="10"/>
        <v>10224108.449999999</v>
      </c>
    </row>
    <row r="114" spans="1:11" ht="15" hidden="1" customHeight="1" x14ac:dyDescent="0.25">
      <c r="A114" s="1"/>
      <c r="B114" s="1"/>
      <c r="C114" s="16"/>
      <c r="D114" s="1"/>
      <c r="E114" s="16"/>
      <c r="F114" s="43"/>
      <c r="G114" s="43"/>
      <c r="H114" s="43"/>
      <c r="I114" s="24"/>
      <c r="J114" s="24"/>
      <c r="K114" s="24"/>
    </row>
    <row r="115" spans="1:11" ht="15" hidden="1" customHeight="1" x14ac:dyDescent="0.25">
      <c r="A115" s="1"/>
      <c r="B115" s="1"/>
      <c r="C115" s="16"/>
      <c r="D115" s="1"/>
      <c r="E115" s="16"/>
      <c r="F115" s="16">
        <v>0</v>
      </c>
      <c r="G115" s="16"/>
      <c r="H115" s="16">
        <v>0</v>
      </c>
      <c r="I115" s="24">
        <f t="shared" ref="I115:K115" si="11">I67-I113</f>
        <v>0</v>
      </c>
      <c r="J115" s="24"/>
      <c r="K115" s="24">
        <f t="shared" si="11"/>
        <v>0</v>
      </c>
    </row>
    <row r="981" s="44" customFormat="1" ht="15" customHeight="1" x14ac:dyDescent="0.2"/>
  </sheetData>
  <mergeCells count="9">
    <mergeCell ref="C6:K6"/>
    <mergeCell ref="C7:K7"/>
    <mergeCell ref="C9:G9"/>
    <mergeCell ref="A10:B10"/>
    <mergeCell ref="C1:K1"/>
    <mergeCell ref="C2:K2"/>
    <mergeCell ref="C3:K3"/>
    <mergeCell ref="C4:K4"/>
    <mergeCell ref="C5:K5"/>
  </mergeCells>
  <printOptions horizontalCentered="1"/>
  <pageMargins left="0.5" right="0.5" top="0.5" bottom="0.5" header="0.3" footer="0.3"/>
  <pageSetup scale="96" fitToHeight="0" orientation="portrait" useFirstPageNumber="1" r:id="rId1"/>
  <headerFooter>
    <oddHeader>&amp;L&amp;11&amp;"Arial"&amp;C&amp;11&amp;"Arial"&amp;R&amp;11&amp;"Arial"</oddHeader>
    <oddFooter>&amp;L&amp;11&amp;"Arial"&amp;C&amp;11&amp;"Arial"&amp;R&amp;11&amp;"Arial"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Balance Sheet</vt:lpstr>
      <vt:lpstr>'Balance Sheet'!Print_Area</vt:lpstr>
      <vt:lpstr>'Balance Sheet'!Print_Titles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 Lawrence</cp:lastModifiedBy>
  <cp:lastPrinted>2025-11-17T19:05:25Z</cp:lastPrinted>
  <dcterms:created xsi:type="dcterms:W3CDTF">2025-11-17T19:05:38Z</dcterms:created>
  <dcterms:modified xsi:type="dcterms:W3CDTF">2025-11-17T19:05:38Z</dcterms:modified>
</cp:coreProperties>
</file>